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FD35" i="1"/>
</calcChain>
</file>

<file path=xl/sharedStrings.xml><?xml version="1.0" encoding="utf-8"?>
<sst xmlns="http://schemas.openxmlformats.org/spreadsheetml/2006/main" count="119" uniqueCount="75">
  <si>
    <t>№ п/п</t>
  </si>
  <si>
    <t>Мероприятия</t>
  </si>
  <si>
    <t>Срок исполнения</t>
  </si>
  <si>
    <t>Затраты,  руб.</t>
  </si>
  <si>
    <t>Ответственный исполнитель</t>
  </si>
  <si>
    <t xml:space="preserve">Исполнитель </t>
  </si>
  <si>
    <t>Кол-во работников, которым улучшены условия труда</t>
  </si>
  <si>
    <t>всего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</si>
  <si>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 </t>
    </r>
  </si>
  <si>
    <t>директор</t>
  </si>
  <si>
    <t>инженер по ОТ и ТБ</t>
  </si>
  <si>
    <t>Пом. директора</t>
  </si>
  <si>
    <t>Инженер по ОТ и ТБ</t>
  </si>
  <si>
    <t>Проведение в установленном порядке обязательных предварительных и периодических медицинских осмотров (обследований).</t>
  </si>
  <si>
    <t>Обеспечить проведение предрейсового и послерейсового медосмотров водителей автотранспортных средств и дорожно-строительной техники</t>
  </si>
  <si>
    <t>мед. работник</t>
  </si>
  <si>
    <t>Обеспечение работников медицинскими аптечками</t>
  </si>
  <si>
    <t>Обеспечение работников, занятых на работах с вредными или опасными условиями труда, а также на работах, производимых в особых температурных  и климатических условиях или связанных с загрязнением, специальной одеждой, специальной обувью и др. средствами индивидуальной защиты, смывающими и обезвреживающими средствами в соответствии с установленными нормами.</t>
  </si>
  <si>
    <t>Инженер по ОТ</t>
  </si>
  <si>
    <t>Разработка инструкций по охране труда.</t>
  </si>
  <si>
    <t>Приведение уровней естественного и искусственного освещения на рабочих местах, в бытовых помещениях, местах прохода работников в соответствии с действующими нормами</t>
  </si>
  <si>
    <t>Начальник гаража, пом.директора</t>
  </si>
  <si>
    <t>Нанесение на производственное оборудование, органы управления и контроля, элементы конструкций, коммуникаций и на другие объекты сигнальных цветов и знаков безопасности</t>
  </si>
  <si>
    <t>Начальник гаража</t>
  </si>
  <si>
    <t>Внедрение и (или) модернизация технических устройств, обеспечивающих защиту работников от поражения электрическим током.</t>
  </si>
  <si>
    <t>Начальник гаража, инженер по ОТ и ТБ</t>
  </si>
  <si>
    <t>Устройство новых и (или) реконструкция имеющихся мест организованного отдыха, помещений и комнат отдыха, психологической разгрузки, мест обогрева работников, а также укрытий от солнечных лучей и атмосферных осадков при работах на открытом воздухе; расширение, реконструкция и оснащение санитарно-бытовых помещений.</t>
  </si>
  <si>
    <t>Приобретение и монтаж установок (автоматов) для обеспечения работников питьевой водой.</t>
  </si>
  <si>
    <t>Пом.директора</t>
  </si>
  <si>
    <t>Обеспечение хранения средств индивидуальной защиты (далее - СИЗ), а также ухода за ними (своевременная химчистка, стирка, дегазация, дезактивация, дезинфекция, обезвреживание, обеспыливания, сушка), проведение ремонта и замена СИЗ.</t>
  </si>
  <si>
    <t>Ограждение территории предприятия (установка забора)</t>
  </si>
  <si>
    <t>Текущий ремонт крыши боксов АБК и бетонирование пола боксов</t>
  </si>
  <si>
    <t>Лечебно-профилактические мероприятия</t>
  </si>
  <si>
    <t>Вакцинация работников против клещевого энцефалита</t>
  </si>
  <si>
    <t>Пом. директора,  зав.складом</t>
  </si>
  <si>
    <t>в т.ч. женщин</t>
  </si>
  <si>
    <t>«УТВЕРЖДАЮ»</t>
  </si>
  <si>
    <t>ПЛАН  МЕРОПРИЯТИЙ</t>
  </si>
  <si>
    <t>ВСЕГО:</t>
  </si>
  <si>
    <t>Обучение водителей по программе «Ежегодные занятия с водителями»</t>
  </si>
  <si>
    <t>Организация и проведение производственного контроля в порядке, установленном действующим законодательством</t>
  </si>
  <si>
    <t>Обучение лиц, ответственных за эксплуатацию опасных производственных объектов</t>
  </si>
  <si>
    <t xml:space="preserve">  в т.ч. Общехозяйственные расходы счет 26.01 тыс.руб.</t>
  </si>
  <si>
    <t>«___» _____________________2023 г</t>
  </si>
  <si>
    <t>Обучение вновь принятых работников по оказанию ППП и использование СИЗ</t>
  </si>
  <si>
    <t>Утепление ворот (покупка отоплаиваемого оборудования (пушка)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</si>
  <si>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</si>
  <si>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</si>
  <si>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</si>
  <si>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</si>
  <si>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</si>
  <si>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</si>
  <si>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</si>
  <si>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</si>
  <si>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</si>
  <si>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</si>
  <si>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</si>
  <si>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</si>
  <si>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Оказание услуг по техническому обслуживанию пожарной сигнализации (перезарядка огнетушителей)</t>
    </r>
  </si>
  <si>
    <t>Проведение огнезащитных работ деревянных конструкций чердачных помещений</t>
  </si>
  <si>
    <t xml:space="preserve">              Организационные мероприятия</t>
  </si>
  <si>
    <t>Дезинфекция и дератизация помещений</t>
  </si>
  <si>
    <t>дтректор</t>
  </si>
  <si>
    <t>пом.директора</t>
  </si>
  <si>
    <t>Замена систем отопления</t>
  </si>
  <si>
    <t>Газификация базы по ул. Северная 62а</t>
  </si>
  <si>
    <t>Замена проводки зданий и сооружений</t>
  </si>
  <si>
    <t xml:space="preserve">Ремонт кабинетов АБК </t>
  </si>
  <si>
    <t>Асфальтирование пешеходных зон для прохода работников</t>
  </si>
  <si>
    <t>Замена входных и пожарных дверей</t>
  </si>
  <si>
    <t>Установка электромагнитного замка, переговорное устройство на входе на базу Пушкинская 58</t>
  </si>
  <si>
    <t>данные за 2022 год</t>
  </si>
  <si>
    <t xml:space="preserve">Технические мероприятия </t>
  </si>
  <si>
    <t>по улучшению и оздоровлению условий труда в ООО "Лаванда" в 2024 г.</t>
  </si>
  <si>
    <t>Директор ООО Лаванда» ____________________ФИО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</si>
</sst>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7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justify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/>
    <xf numFmtId="0" fontId="0" fillId="2" borderId="1" xfId="0" applyFill="1" applyBorder="1"/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2" fontId="0" fillId="2" borderId="0" xfId="0" applyNumberFormat="1" applyFill="1"/>
    <xf numFmtId="0" fontId="9" fillId="2" borderId="3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47"/>
  <sheetViews>
    <sheetView tabSelected="1" topLeftCell="A22" zoomScale="75" zoomScaleNormal="75" workbookViewId="0">
      <selection activeCell="R6" sqref="R6:S6"/>
    </sheetView>
  </sheetViews>
  <sheetFormatPr defaultRowHeight="15"/>
  <cols>
    <col min="1" max="1" width="6.28515625" style="1" customWidth="1"/>
    <col min="2" max="2" width="49.7109375" style="1" customWidth="1"/>
    <col min="3" max="15" width="12.7109375" style="1" customWidth="1"/>
    <col min="16" max="16" width="12.42578125" style="1" customWidth="1"/>
    <col min="17" max="17" width="13.140625" style="1" customWidth="1"/>
    <col min="18" max="18" width="10.42578125" style="1" customWidth="1"/>
    <col min="19" max="19" width="10.7109375" style="1" customWidth="1"/>
    <col min="20" max="16384" width="9.140625" style="1"/>
  </cols>
  <sheetData>
    <row r="1" spans="1:19" ht="15.75" customHeight="1">
      <c r="O1" s="29" t="s">
        <v>36</v>
      </c>
      <c r="P1" s="29"/>
    </row>
    <row r="2" spans="1:19" ht="38.25" customHeight="1">
      <c r="O2" s="30" t="s">
        <v>74</v>
      </c>
      <c r="P2" s="30"/>
      <c r="Q2" s="30"/>
      <c r="R2" s="30"/>
    </row>
    <row r="3" spans="1:19" ht="13.5" customHeight="1">
      <c r="O3" s="31" t="s">
        <v>43</v>
      </c>
      <c r="P3" s="31"/>
      <c r="Q3" s="31"/>
    </row>
    <row r="4" spans="1:19" ht="51" customHeight="1">
      <c r="B4" s="2"/>
      <c r="C4" s="33" t="s">
        <v>37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"/>
      <c r="Q4" s="3"/>
      <c r="R4" s="2"/>
    </row>
    <row r="5" spans="1:19" ht="29.25" customHeight="1">
      <c r="B5" s="32" t="s">
        <v>73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9" ht="53.25" customHeight="1">
      <c r="A6" s="35" t="s">
        <v>0</v>
      </c>
      <c r="B6" s="34" t="s">
        <v>1</v>
      </c>
      <c r="C6" s="34" t="s">
        <v>2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 t="s">
        <v>3</v>
      </c>
      <c r="P6" s="34" t="s">
        <v>4</v>
      </c>
      <c r="Q6" s="34" t="s">
        <v>5</v>
      </c>
      <c r="R6" s="34" t="s">
        <v>6</v>
      </c>
      <c r="S6" s="34"/>
    </row>
    <row r="7" spans="1:19" ht="27.75" customHeight="1">
      <c r="A7" s="35"/>
      <c r="B7" s="34"/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34"/>
      <c r="P7" s="34"/>
      <c r="Q7" s="34"/>
      <c r="R7" s="22" t="s">
        <v>7</v>
      </c>
      <c r="S7" s="22" t="s">
        <v>35</v>
      </c>
    </row>
    <row r="8" spans="1:19">
      <c r="A8" s="5">
        <v>1</v>
      </c>
      <c r="B8" s="5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>
        <v>4</v>
      </c>
      <c r="P8" s="5">
        <v>5</v>
      </c>
      <c r="Q8" s="5">
        <v>6</v>
      </c>
      <c r="R8" s="5">
        <v>7</v>
      </c>
      <c r="S8" s="5"/>
    </row>
    <row r="9" spans="1:19">
      <c r="A9" s="35" t="s">
        <v>60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36" customHeight="1">
      <c r="A10" s="6" t="s">
        <v>8</v>
      </c>
      <c r="B10" s="23" t="s">
        <v>41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5" t="s">
        <v>9</v>
      </c>
      <c r="Q10" s="10" t="s">
        <v>10</v>
      </c>
      <c r="R10" s="5">
        <v>78</v>
      </c>
      <c r="S10" s="5">
        <v>17</v>
      </c>
    </row>
    <row r="11" spans="1:19" ht="25.5">
      <c r="A11" s="6">
        <v>2</v>
      </c>
      <c r="B11" s="23" t="s">
        <v>58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5" t="s">
        <v>9</v>
      </c>
      <c r="Q11" s="10" t="s">
        <v>11</v>
      </c>
      <c r="R11" s="5">
        <v>78</v>
      </c>
      <c r="S11" s="5">
        <v>17</v>
      </c>
    </row>
    <row r="12" spans="1:19" ht="25.5">
      <c r="A12" s="6">
        <v>3</v>
      </c>
      <c r="B12" s="23" t="s">
        <v>39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  <c r="P12" s="5" t="s">
        <v>9</v>
      </c>
      <c r="Q12" s="10" t="s">
        <v>10</v>
      </c>
      <c r="R12" s="5">
        <v>78</v>
      </c>
      <c r="S12" s="5">
        <v>17</v>
      </c>
    </row>
    <row r="13" spans="1:19" ht="25.5">
      <c r="A13" s="6">
        <v>4</v>
      </c>
      <c r="B13" s="23" t="s">
        <v>40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5" t="s">
        <v>9</v>
      </c>
      <c r="Q13" s="10" t="s">
        <v>12</v>
      </c>
      <c r="R13" s="5">
        <v>78</v>
      </c>
      <c r="S13" s="5">
        <v>17</v>
      </c>
    </row>
    <row r="14" spans="1:19" ht="38.25">
      <c r="A14" s="6">
        <v>5</v>
      </c>
      <c r="B14" s="23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P14" s="5" t="s">
        <v>9</v>
      </c>
      <c r="Q14" s="10" t="s">
        <v>10</v>
      </c>
      <c r="R14" s="5">
        <v>78</v>
      </c>
      <c r="S14" s="5">
        <v>17</v>
      </c>
    </row>
    <row r="15" spans="1:19" ht="38.25">
      <c r="A15" s="6">
        <v>6</v>
      </c>
      <c r="B15" s="23" t="s">
        <v>14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  <c r="P15" s="5" t="s">
        <v>9</v>
      </c>
      <c r="Q15" s="5" t="s">
        <v>15</v>
      </c>
      <c r="R15" s="5">
        <v>78</v>
      </c>
      <c r="S15" s="5">
        <v>17</v>
      </c>
    </row>
    <row r="16" spans="1:19" ht="18.75" customHeight="1">
      <c r="A16" s="11">
        <v>7</v>
      </c>
      <c r="B16" s="23" t="s">
        <v>16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  <c r="P16" s="5" t="s">
        <v>9</v>
      </c>
      <c r="Q16" s="5" t="s">
        <v>15</v>
      </c>
      <c r="R16" s="5">
        <v>78</v>
      </c>
      <c r="S16" s="5">
        <v>17</v>
      </c>
    </row>
    <row r="17" spans="1:20" ht="110.25" customHeight="1">
      <c r="A17" s="6">
        <v>8</v>
      </c>
      <c r="B17" s="28" t="s">
        <v>17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P17" s="5" t="s">
        <v>9</v>
      </c>
      <c r="Q17" s="5" t="s">
        <v>34</v>
      </c>
      <c r="R17" s="5">
        <v>78</v>
      </c>
      <c r="S17" s="5">
        <v>17</v>
      </c>
      <c r="T17" s="1" t="s">
        <v>71</v>
      </c>
    </row>
    <row r="18" spans="1:20" ht="25.5">
      <c r="A18" s="6">
        <v>9</v>
      </c>
      <c r="B18" s="26" t="s">
        <v>44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5" t="s">
        <v>9</v>
      </c>
      <c r="Q18" s="5" t="s">
        <v>18</v>
      </c>
      <c r="R18" s="5">
        <v>78</v>
      </c>
      <c r="S18" s="5">
        <v>17</v>
      </c>
    </row>
    <row r="19" spans="1:20" ht="25.5">
      <c r="A19" s="6">
        <v>10</v>
      </c>
      <c r="B19" s="25" t="s">
        <v>19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9"/>
      <c r="P19" s="5" t="s">
        <v>9</v>
      </c>
      <c r="Q19" s="5" t="s">
        <v>12</v>
      </c>
      <c r="R19" s="5">
        <v>78</v>
      </c>
      <c r="S19" s="5">
        <v>17</v>
      </c>
    </row>
    <row r="20" spans="1:20" ht="15" customHeight="1">
      <c r="A20" s="34" t="s">
        <v>72</v>
      </c>
      <c r="B20" s="34"/>
      <c r="C20" s="12"/>
      <c r="D20" s="12"/>
      <c r="E20" s="21"/>
      <c r="F20" s="21"/>
      <c r="G20" s="21"/>
      <c r="H20" s="21"/>
      <c r="I20" s="12"/>
      <c r="J20" s="21"/>
      <c r="K20" s="21"/>
      <c r="L20" s="21"/>
      <c r="M20" s="21"/>
      <c r="N20" s="12"/>
      <c r="O20" s="9"/>
      <c r="P20" s="12"/>
      <c r="Q20" s="12"/>
      <c r="R20" s="12"/>
      <c r="S20" s="5"/>
    </row>
    <row r="21" spans="1:20" ht="51">
      <c r="A21" s="6">
        <v>11</v>
      </c>
      <c r="B21" s="7" t="s">
        <v>20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9"/>
      <c r="P21" s="5" t="s">
        <v>9</v>
      </c>
      <c r="Q21" s="5" t="s">
        <v>11</v>
      </c>
      <c r="R21" s="5">
        <v>78</v>
      </c>
      <c r="S21" s="5">
        <v>17</v>
      </c>
    </row>
    <row r="22" spans="1:20" ht="51">
      <c r="A22" s="6">
        <v>12</v>
      </c>
      <c r="B22" s="7" t="s">
        <v>22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9"/>
      <c r="P22" s="5">
        <v>0</v>
      </c>
      <c r="Q22" s="5" t="s">
        <v>23</v>
      </c>
      <c r="R22" s="5">
        <v>78</v>
      </c>
      <c r="S22" s="5">
        <v>17</v>
      </c>
    </row>
    <row r="23" spans="1:20" ht="51">
      <c r="A23" s="6">
        <v>13</v>
      </c>
      <c r="B23" s="7" t="s">
        <v>24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9"/>
      <c r="P23" s="5" t="s">
        <v>9</v>
      </c>
      <c r="Q23" s="5" t="s">
        <v>25</v>
      </c>
      <c r="R23" s="5">
        <v>78</v>
      </c>
      <c r="S23" s="5">
        <v>17</v>
      </c>
    </row>
    <row r="24" spans="1:20" ht="89.25">
      <c r="A24" s="6">
        <v>14</v>
      </c>
      <c r="B24" s="7" t="s">
        <v>26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9"/>
      <c r="P24" s="5" t="s">
        <v>9</v>
      </c>
      <c r="Q24" s="5" t="s">
        <v>21</v>
      </c>
      <c r="R24" s="5">
        <v>78</v>
      </c>
      <c r="S24" s="5">
        <v>17</v>
      </c>
    </row>
    <row r="25" spans="1:20" ht="25.5">
      <c r="A25" s="6">
        <v>15</v>
      </c>
      <c r="B25" s="7" t="s">
        <v>27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5" t="s">
        <v>9</v>
      </c>
      <c r="Q25" s="5" t="s">
        <v>28</v>
      </c>
      <c r="R25" s="5">
        <v>78</v>
      </c>
      <c r="S25" s="5">
        <v>17</v>
      </c>
    </row>
    <row r="26" spans="1:20" ht="67.5" customHeight="1">
      <c r="A26" s="6">
        <v>16</v>
      </c>
      <c r="B26" s="7" t="s">
        <v>29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9"/>
      <c r="P26" s="5" t="s">
        <v>9</v>
      </c>
      <c r="Q26" s="5" t="s">
        <v>18</v>
      </c>
      <c r="R26" s="5">
        <v>78</v>
      </c>
      <c r="S26" s="5">
        <v>17</v>
      </c>
    </row>
    <row r="27" spans="1:20" ht="25.5">
      <c r="A27" s="6">
        <v>17</v>
      </c>
      <c r="B27" s="7" t="s">
        <v>45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5" t="s">
        <v>9</v>
      </c>
      <c r="Q27" s="5" t="s">
        <v>23</v>
      </c>
      <c r="R27" s="5">
        <v>78</v>
      </c>
      <c r="S27" s="5">
        <v>17</v>
      </c>
    </row>
    <row r="28" spans="1:20" ht="38.25">
      <c r="A28" s="6">
        <v>18</v>
      </c>
      <c r="B28" s="7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  <c r="P28" s="5" t="s">
        <v>9</v>
      </c>
      <c r="Q28" s="5" t="s">
        <v>21</v>
      </c>
      <c r="R28" s="5">
        <v>78</v>
      </c>
      <c r="S28" s="5">
        <v>17</v>
      </c>
    </row>
    <row r="29" spans="1:20" ht="25.5">
      <c r="A29" s="6">
        <v>19</v>
      </c>
      <c r="B29" s="7" t="s">
        <v>59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5" t="s">
        <v>9</v>
      </c>
      <c r="Q29" s="5" t="s">
        <v>12</v>
      </c>
      <c r="R29" s="5">
        <v>78</v>
      </c>
      <c r="S29" s="5">
        <v>17</v>
      </c>
    </row>
    <row r="30" spans="1:20" ht="25.5">
      <c r="A30" s="6">
        <v>20</v>
      </c>
      <c r="B30" s="7" t="s">
        <v>61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5" t="s">
        <v>62</v>
      </c>
      <c r="Q30" s="5" t="s">
        <v>10</v>
      </c>
      <c r="R30" s="5">
        <v>78</v>
      </c>
      <c r="S30" s="5">
        <v>17</v>
      </c>
    </row>
    <row r="31" spans="1:20" ht="25.5">
      <c r="A31" s="6">
        <v>21</v>
      </c>
      <c r="B31" s="7" t="s">
        <v>70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5" t="s">
        <v>9</v>
      </c>
      <c r="Q31" s="5" t="s">
        <v>63</v>
      </c>
      <c r="R31" s="5">
        <v>78</v>
      </c>
      <c r="S31" s="5">
        <v>17</v>
      </c>
    </row>
    <row r="32" spans="1:20">
      <c r="A32" s="6">
        <v>22</v>
      </c>
      <c r="B32" s="7" t="s">
        <v>64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5" t="s">
        <v>9</v>
      </c>
      <c r="Q32" s="5" t="s">
        <v>63</v>
      </c>
      <c r="R32" s="5">
        <v>78</v>
      </c>
      <c r="S32" s="5">
        <v>17</v>
      </c>
    </row>
    <row r="33" spans="1:20 16384:16384">
      <c r="A33" s="6">
        <v>23</v>
      </c>
      <c r="B33" s="7" t="s">
        <v>65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5" t="s">
        <v>9</v>
      </c>
      <c r="Q33" s="5" t="s">
        <v>63</v>
      </c>
      <c r="R33" s="5">
        <v>78</v>
      </c>
      <c r="S33" s="5">
        <v>17</v>
      </c>
    </row>
    <row r="34" spans="1:20 16384:16384">
      <c r="A34" s="6">
        <v>24</v>
      </c>
      <c r="B34" s="7" t="s">
        <v>66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9"/>
      <c r="P34" s="5" t="s">
        <v>9</v>
      </c>
      <c r="Q34" s="5" t="s">
        <v>63</v>
      </c>
      <c r="R34" s="5">
        <v>78</v>
      </c>
      <c r="S34" s="5">
        <v>17</v>
      </c>
    </row>
    <row r="35" spans="1:20 16384:16384">
      <c r="A35" s="6">
        <v>25</v>
      </c>
      <c r="B35" s="7" t="s">
        <v>67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P35" s="5" t="s">
        <v>9</v>
      </c>
      <c r="Q35" s="5" t="s">
        <v>63</v>
      </c>
      <c r="R35" s="5">
        <v>78</v>
      </c>
      <c r="S35" s="5">
        <v>17</v>
      </c>
      <c r="T35" s="27"/>
      <c r="XFD35" s="27">
        <f>SUM(C35:XFC35)</f>
        <v>95</v>
      </c>
    </row>
    <row r="36" spans="1:20 16384:16384">
      <c r="A36" s="6">
        <v>26</v>
      </c>
      <c r="B36" s="7" t="s">
        <v>69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9"/>
      <c r="P36" s="5" t="s">
        <v>9</v>
      </c>
      <c r="Q36" s="5" t="s">
        <v>63</v>
      </c>
      <c r="R36" s="5">
        <v>78</v>
      </c>
      <c r="S36" s="5">
        <v>17</v>
      </c>
    </row>
    <row r="37" spans="1:20 16384:16384">
      <c r="A37" s="6">
        <v>27</v>
      </c>
      <c r="B37" s="7" t="s">
        <v>68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9"/>
      <c r="P37" s="5" t="s">
        <v>9</v>
      </c>
      <c r="Q37" s="5" t="s">
        <v>63</v>
      </c>
      <c r="R37" s="5">
        <v>78</v>
      </c>
      <c r="S37" s="5">
        <v>17</v>
      </c>
    </row>
    <row r="38" spans="1:20 16384:16384" ht="45.75" customHeight="1">
      <c r="A38" s="6">
        <v>28</v>
      </c>
      <c r="B38" s="7" t="s">
        <v>31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5" t="s">
        <v>9</v>
      </c>
      <c r="Q38" s="5" t="s">
        <v>21</v>
      </c>
      <c r="R38" s="5">
        <v>78</v>
      </c>
      <c r="S38" s="5">
        <v>17</v>
      </c>
    </row>
    <row r="39" spans="1:20 16384:16384" ht="23.25" customHeight="1">
      <c r="A39" s="34" t="s">
        <v>32</v>
      </c>
      <c r="B39" s="34"/>
      <c r="C39" s="12"/>
      <c r="D39" s="12"/>
      <c r="E39" s="21"/>
      <c r="F39" s="21"/>
      <c r="G39" s="21"/>
      <c r="H39" s="21"/>
      <c r="I39" s="12"/>
      <c r="J39" s="21"/>
      <c r="K39" s="21"/>
      <c r="L39" s="21"/>
      <c r="M39" s="21"/>
      <c r="N39" s="12"/>
      <c r="O39" s="8"/>
      <c r="P39" s="12"/>
      <c r="Q39" s="12"/>
      <c r="R39" s="12"/>
      <c r="S39" s="5"/>
    </row>
    <row r="40" spans="1:20 16384:16384" ht="25.5">
      <c r="A40" s="6">
        <v>29</v>
      </c>
      <c r="B40" s="10" t="s">
        <v>33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5" t="s">
        <v>9</v>
      </c>
      <c r="Q40" s="10" t="s">
        <v>12</v>
      </c>
      <c r="R40" s="5">
        <v>20</v>
      </c>
      <c r="S40" s="5">
        <v>3</v>
      </c>
    </row>
    <row r="41" spans="1:20 16384:16384" ht="15.75">
      <c r="A41" s="14"/>
      <c r="B41" s="15" t="s">
        <v>38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14"/>
      <c r="Q41" s="14"/>
      <c r="R41" s="14"/>
      <c r="S41" s="14"/>
    </row>
    <row r="42" spans="1:20 16384:16384" hidden="1">
      <c r="A42" s="16"/>
      <c r="B42" s="17" t="s">
        <v>42</v>
      </c>
      <c r="C42" s="18">
        <v>315.15300000000002</v>
      </c>
      <c r="D42" s="18">
        <v>481.70699999999999</v>
      </c>
      <c r="E42" s="18"/>
      <c r="F42" s="18"/>
      <c r="G42" s="18"/>
      <c r="H42" s="18"/>
      <c r="I42" s="18">
        <v>537.38099999999997</v>
      </c>
      <c r="J42" s="18"/>
      <c r="K42" s="18"/>
      <c r="L42" s="18"/>
      <c r="M42" s="18"/>
      <c r="N42" s="18">
        <v>506.67399999999998</v>
      </c>
      <c r="O42" s="18">
        <v>1840.915</v>
      </c>
      <c r="P42" s="19"/>
      <c r="Q42" s="19"/>
      <c r="R42" s="19"/>
      <c r="S42" s="19"/>
    </row>
    <row r="47" spans="1:20 16384:16384">
      <c r="B47" s="20"/>
    </row>
  </sheetData>
  <mergeCells count="15">
    <mergeCell ref="R6:S6"/>
    <mergeCell ref="C6:N6"/>
    <mergeCell ref="A39:B39"/>
    <mergeCell ref="A20:B20"/>
    <mergeCell ref="A9:S9"/>
    <mergeCell ref="A6:A7"/>
    <mergeCell ref="B6:B7"/>
    <mergeCell ref="O6:O7"/>
    <mergeCell ref="P6:P7"/>
    <mergeCell ref="Q6:Q7"/>
    <mergeCell ref="O1:P1"/>
    <mergeCell ref="O2:R2"/>
    <mergeCell ref="O3:Q3"/>
    <mergeCell ref="B5:R5"/>
    <mergeCell ref="C4:O4"/>
  </mergeCells>
  <pageMargins left="0.51181102362204722" right="0.19685039370078741" top="0.35433070866141736" bottom="0.35433070866141736" header="0.31496062992125984" footer="0.31496062992125984"/>
  <pageSetup paperSize="9" scale="75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Александр Реутов</cp:lastModifiedBy>
  <cp:lastPrinted>2022-12-14T05:43:39Z</cp:lastPrinted>
  <dcterms:created xsi:type="dcterms:W3CDTF">2022-01-11T06:18:33Z</dcterms:created>
  <dcterms:modified xsi:type="dcterms:W3CDTF">2024-01-31T08:55:39Z</dcterms:modified>
</cp:coreProperties>
</file>