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8790" tabRatio="741" firstSheet="1" activeTab="1"/>
  </bookViews>
  <sheets>
    <sheet name="ресурсное обеспечение" sheetId="9" r:id="rId1"/>
    <sheet name="модернизация" sheetId="2" r:id="rId2"/>
    <sheet name="молодые семьи" sheetId="5" r:id="rId3"/>
    <sheet name="бюджетники" sheetId="7" r:id="rId4"/>
    <sheet name="подготовка зем. уч." sheetId="6" r:id="rId5"/>
    <sheet name="переселение " sheetId="3" r:id="rId6"/>
    <sheet name="соц. найм." sheetId="4" r:id="rId7"/>
  </sheets>
  <definedNames>
    <definedName name="_xlnm.Print_Area" localSheetId="1">модернизация!$A$2:$M$175</definedName>
    <definedName name="_xlnm.Print_Area" localSheetId="0">'ресурсное обеспечение'!$A$1:$H$59</definedName>
  </definedNames>
  <calcPr calcId="125725"/>
</workbook>
</file>

<file path=xl/calcChain.xml><?xml version="1.0" encoding="utf-8"?>
<calcChain xmlns="http://schemas.openxmlformats.org/spreadsheetml/2006/main">
  <c r="E11" i="2"/>
  <c r="F11"/>
  <c r="G11"/>
  <c r="H11"/>
  <c r="D11"/>
  <c r="D83" s="1"/>
  <c r="D174" s="1"/>
  <c r="D17"/>
  <c r="D16"/>
  <c r="F83"/>
  <c r="F174" s="1"/>
  <c r="G83"/>
  <c r="G174" s="1"/>
  <c r="H83"/>
  <c r="H174" s="1"/>
  <c r="D13"/>
  <c r="D14"/>
  <c r="D15"/>
  <c r="E172"/>
  <c r="F172"/>
  <c r="G172"/>
  <c r="H172"/>
  <c r="D172"/>
  <c r="E83"/>
  <c r="E174" s="1"/>
  <c r="E57"/>
  <c r="F57"/>
  <c r="G57"/>
  <c r="H57"/>
  <c r="E132"/>
  <c r="F132"/>
  <c r="G132"/>
  <c r="H132"/>
  <c r="E109"/>
  <c r="F109"/>
  <c r="G109"/>
  <c r="H109"/>
  <c r="E163"/>
  <c r="F163"/>
  <c r="G163"/>
  <c r="H163"/>
  <c r="E148"/>
  <c r="F148"/>
  <c r="G148"/>
  <c r="H148"/>
  <c r="D93"/>
  <c r="D94"/>
  <c r="D95"/>
  <c r="D96"/>
  <c r="D97"/>
  <c r="D98"/>
  <c r="D99"/>
  <c r="D100"/>
  <c r="D101"/>
  <c r="D92"/>
  <c r="E91"/>
  <c r="F91"/>
  <c r="G91"/>
  <c r="H91"/>
  <c r="D76"/>
  <c r="D77"/>
  <c r="D78"/>
  <c r="D79"/>
  <c r="D80"/>
  <c r="D81"/>
  <c r="D82"/>
  <c r="D75"/>
  <c r="E74"/>
  <c r="F74"/>
  <c r="G74"/>
  <c r="H74"/>
  <c r="D59"/>
  <c r="D60"/>
  <c r="D61"/>
  <c r="D62"/>
  <c r="D63"/>
  <c r="D64"/>
  <c r="D65"/>
  <c r="D66"/>
  <c r="D67"/>
  <c r="D58"/>
  <c r="D43"/>
  <c r="E42"/>
  <c r="F42"/>
  <c r="G42"/>
  <c r="H42"/>
  <c r="D26"/>
  <c r="E25"/>
  <c r="F25"/>
  <c r="G25"/>
  <c r="H25"/>
  <c r="D57" l="1"/>
  <c r="D74"/>
  <c r="D91"/>
  <c r="D171"/>
  <c r="D170"/>
  <c r="D169"/>
  <c r="D168"/>
  <c r="D167"/>
  <c r="D166"/>
  <c r="D165"/>
  <c r="D164"/>
  <c r="D154"/>
  <c r="D153"/>
  <c r="D152"/>
  <c r="D151"/>
  <c r="D150"/>
  <c r="D149"/>
  <c r="D139"/>
  <c r="D138"/>
  <c r="D137"/>
  <c r="D136"/>
  <c r="D135"/>
  <c r="D134"/>
  <c r="D133"/>
  <c r="D118"/>
  <c r="D117"/>
  <c r="D116"/>
  <c r="D115"/>
  <c r="D114"/>
  <c r="D113"/>
  <c r="D112"/>
  <c r="D111"/>
  <c r="D110"/>
  <c r="D34"/>
  <c r="D35"/>
  <c r="D33"/>
  <c r="D30"/>
  <c r="D29"/>
  <c r="D28"/>
  <c r="D27"/>
  <c r="D31"/>
  <c r="D32"/>
  <c r="D36"/>
  <c r="D12"/>
  <c r="D132" l="1"/>
  <c r="D109"/>
  <c r="D148"/>
  <c r="D163"/>
  <c r="D25"/>
  <c r="F21" i="9"/>
  <c r="K45" i="3"/>
  <c r="J45"/>
  <c r="I45"/>
  <c r="H45"/>
  <c r="G45"/>
  <c r="F45"/>
  <c r="E45"/>
  <c r="D45"/>
  <c r="C45"/>
  <c r="C19" i="4"/>
  <c r="C21" s="1"/>
  <c r="C20"/>
  <c r="C30" i="3"/>
  <c r="F30"/>
  <c r="C12" i="5"/>
  <c r="C13"/>
  <c r="C11"/>
  <c r="E18" i="6"/>
  <c r="D18"/>
  <c r="F18"/>
  <c r="C24"/>
  <c r="F24"/>
  <c r="H14" i="7"/>
  <c r="F14"/>
  <c r="E14"/>
  <c r="C13"/>
  <c r="H14" i="5"/>
  <c r="F14"/>
  <c r="E14"/>
  <c r="D14"/>
  <c r="C10"/>
  <c r="C9"/>
  <c r="C14" s="1"/>
  <c r="E17" i="6"/>
  <c r="C24" i="3"/>
  <c r="C23"/>
  <c r="F11"/>
  <c r="D51" i="9"/>
  <c r="C19" i="3"/>
  <c r="G11" i="6"/>
  <c r="E45" i="9" s="1"/>
  <c r="H11" i="6"/>
  <c r="D11"/>
  <c r="F11" i="4"/>
  <c r="F21" s="1"/>
  <c r="G11"/>
  <c r="F20" i="3"/>
  <c r="E51" i="9" s="1"/>
  <c r="F23"/>
  <c r="H16"/>
  <c r="G16"/>
  <c r="E19"/>
  <c r="D11" i="4"/>
  <c r="E11"/>
  <c r="C12"/>
  <c r="C13"/>
  <c r="C14"/>
  <c r="H11"/>
  <c r="C12" i="6"/>
  <c r="E22" i="9"/>
  <c r="E58"/>
  <c r="E37"/>
  <c r="C27" i="3"/>
  <c r="C28"/>
  <c r="D9" i="6"/>
  <c r="D42" i="9" s="1"/>
  <c r="E9" i="6"/>
  <c r="D43" i="9" s="1"/>
  <c r="F9" i="6"/>
  <c r="D44" i="9" s="1"/>
  <c r="G9" i="6"/>
  <c r="D9" i="4"/>
  <c r="D56" i="9"/>
  <c r="C56" s="1"/>
  <c r="E9" i="4"/>
  <c r="D57" i="9"/>
  <c r="F9" i="4"/>
  <c r="D58" i="9"/>
  <c r="G9" i="4"/>
  <c r="D59" i="9"/>
  <c r="E38"/>
  <c r="E36"/>
  <c r="E35"/>
  <c r="E30"/>
  <c r="E23" s="1"/>
  <c r="C9" i="7"/>
  <c r="C14" s="1"/>
  <c r="D11" i="3"/>
  <c r="D49" i="9"/>
  <c r="E30" i="3"/>
  <c r="F50" i="9"/>
  <c r="G30" i="3"/>
  <c r="F52" i="9"/>
  <c r="H30" i="3"/>
  <c r="D30"/>
  <c r="E20"/>
  <c r="E50" i="9"/>
  <c r="G20" i="3"/>
  <c r="E52" i="9"/>
  <c r="G11" i="3"/>
  <c r="D52" i="9"/>
  <c r="C52" s="1"/>
  <c r="H20" i="3"/>
  <c r="D20"/>
  <c r="E49" i="9"/>
  <c r="C22" i="3"/>
  <c r="C25"/>
  <c r="C21"/>
  <c r="H9" i="6"/>
  <c r="C10"/>
  <c r="C9"/>
  <c r="C43" s="1"/>
  <c r="E11" i="3"/>
  <c r="D50" i="9"/>
  <c r="H11" i="3"/>
  <c r="H47" s="1"/>
  <c r="C12"/>
  <c r="C13"/>
  <c r="C14"/>
  <c r="C15"/>
  <c r="C16"/>
  <c r="D17" i="6"/>
  <c r="F42" i="9"/>
  <c r="F39" s="1"/>
  <c r="F43"/>
  <c r="F44"/>
  <c r="G17" i="6"/>
  <c r="F45" i="9"/>
  <c r="D24" i="6"/>
  <c r="G42" i="9"/>
  <c r="G12" s="1"/>
  <c r="E24" i="6"/>
  <c r="G43" i="9" s="1"/>
  <c r="G44"/>
  <c r="G14" s="1"/>
  <c r="G24" i="6"/>
  <c r="G45" i="9"/>
  <c r="G15" s="1"/>
  <c r="D28" i="6"/>
  <c r="H42" i="9" s="1"/>
  <c r="E28" i="6"/>
  <c r="H43" i="9"/>
  <c r="H13" s="1"/>
  <c r="G28" i="6"/>
  <c r="H45" i="9" s="1"/>
  <c r="H15" s="1"/>
  <c r="D27"/>
  <c r="D28"/>
  <c r="C28" s="1"/>
  <c r="D29"/>
  <c r="C29" s="1"/>
  <c r="D30"/>
  <c r="C30" s="1"/>
  <c r="E56"/>
  <c r="C14" i="6"/>
  <c r="C15"/>
  <c r="C16"/>
  <c r="C13"/>
  <c r="C21"/>
  <c r="C18" s="1"/>
  <c r="C22"/>
  <c r="C17" i="3"/>
  <c r="D47"/>
  <c r="I47"/>
  <c r="J47"/>
  <c r="K47"/>
  <c r="H28" i="6"/>
  <c r="H24"/>
  <c r="H17"/>
  <c r="H43"/>
  <c r="C10" i="4"/>
  <c r="C9"/>
  <c r="D38" i="9"/>
  <c r="C38" s="1"/>
  <c r="D37"/>
  <c r="C37" s="1"/>
  <c r="D36"/>
  <c r="D35"/>
  <c r="G23"/>
  <c r="H23"/>
  <c r="F31"/>
  <c r="G31"/>
  <c r="H31"/>
  <c r="G46"/>
  <c r="H46"/>
  <c r="F53"/>
  <c r="G53"/>
  <c r="H53"/>
  <c r="C18" i="3"/>
  <c r="G14" i="7"/>
  <c r="D14"/>
  <c r="C10"/>
  <c r="C11"/>
  <c r="F11" i="6"/>
  <c r="E11"/>
  <c r="E20" i="9"/>
  <c r="F49"/>
  <c r="E47" i="3"/>
  <c r="H44" i="9"/>
  <c r="H14" s="1"/>
  <c r="C11" i="4"/>
  <c r="E42" i="9"/>
  <c r="D43" i="6"/>
  <c r="D21" i="4"/>
  <c r="E59" i="9"/>
  <c r="G43" i="6"/>
  <c r="D45" i="9"/>
  <c r="E57"/>
  <c r="E21" i="4"/>
  <c r="G21"/>
  <c r="F47" i="3"/>
  <c r="F51" i="9"/>
  <c r="D46"/>
  <c r="C11" i="3"/>
  <c r="G47"/>
  <c r="C20"/>
  <c r="E43" i="6"/>
  <c r="C11"/>
  <c r="F43"/>
  <c r="F15" i="9"/>
  <c r="C27"/>
  <c r="C47" i="3"/>
  <c r="F46" i="9" l="1"/>
  <c r="C49"/>
  <c r="E53"/>
  <c r="C35"/>
  <c r="E31"/>
  <c r="C58"/>
  <c r="F12"/>
  <c r="C59"/>
  <c r="C57"/>
  <c r="D53"/>
  <c r="E12"/>
  <c r="F13"/>
  <c r="E13"/>
  <c r="C36"/>
  <c r="D23"/>
  <c r="D31"/>
  <c r="C50"/>
  <c r="F14"/>
  <c r="E16"/>
  <c r="D21"/>
  <c r="C21" s="1"/>
  <c r="D22"/>
  <c r="F16"/>
  <c r="F10" s="1"/>
  <c r="G13"/>
  <c r="G39"/>
  <c r="G10" s="1"/>
  <c r="C44"/>
  <c r="D39"/>
  <c r="C42"/>
  <c r="E39"/>
  <c r="E15"/>
  <c r="C45"/>
  <c r="H12"/>
  <c r="H39"/>
  <c r="H10" s="1"/>
  <c r="C23"/>
  <c r="E46"/>
  <c r="C46" s="1"/>
  <c r="C51"/>
  <c r="E14"/>
  <c r="D19"/>
  <c r="D20"/>
  <c r="C43"/>
  <c r="C53" l="1"/>
  <c r="C31"/>
  <c r="C14"/>
  <c r="D14"/>
  <c r="C20"/>
  <c r="C13" s="1"/>
  <c r="D13"/>
  <c r="D12"/>
  <c r="D16"/>
  <c r="C19"/>
  <c r="C12" s="1"/>
  <c r="D15"/>
  <c r="C22"/>
  <c r="C15" s="1"/>
  <c r="C39"/>
  <c r="E10"/>
  <c r="C16" l="1"/>
  <c r="C10" s="1"/>
  <c r="D10"/>
  <c r="D51" i="2" l="1"/>
  <c r="D50" l="1"/>
  <c r="D49" l="1"/>
  <c r="D48" l="1"/>
  <c r="D47" l="1"/>
  <c r="D46" l="1"/>
  <c r="D45" l="1"/>
  <c r="D44" l="1"/>
  <c r="D42" s="1"/>
</calcChain>
</file>

<file path=xl/sharedStrings.xml><?xml version="1.0" encoding="utf-8"?>
<sst xmlns="http://schemas.openxmlformats.org/spreadsheetml/2006/main" count="731" uniqueCount="264">
  <si>
    <t>срок реализации</t>
  </si>
  <si>
    <t>реализуемые мероприятия</t>
  </si>
  <si>
    <t>финансирование, тыс.руб.</t>
  </si>
  <si>
    <t>результат</t>
  </si>
  <si>
    <t>всего</t>
  </si>
  <si>
    <t xml:space="preserve">обл. бюджет </t>
  </si>
  <si>
    <t xml:space="preserve">местный. бюджет </t>
  </si>
  <si>
    <t>средства населения</t>
  </si>
  <si>
    <t>в том числе в разбивке по мероприятиям, требующим финансирования</t>
  </si>
  <si>
    <t>Сетевой график реализации подпрограммы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</si>
  <si>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</si>
  <si>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</si>
  <si>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</si>
  <si>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</si>
  <si>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</si>
  <si>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областной бюджет</t>
  </si>
  <si>
    <t>"Мероприятия по переселению граждан из жилищного фонда, признанного непригодным для проживания"</t>
  </si>
  <si>
    <t>Срок реализации</t>
  </si>
  <si>
    <t>Реализуемые имероприятия</t>
  </si>
  <si>
    <t>Финансирование подпрограммы, тыс. рублей</t>
  </si>
  <si>
    <t>Результат</t>
  </si>
  <si>
    <t xml:space="preserve">всего </t>
  </si>
  <si>
    <t>в том числе</t>
  </si>
  <si>
    <t>общий ввод жилья, тыс. кв.м</t>
  </si>
  <si>
    <t>снос ветхого и аварийного жилья, тыс.кв.м</t>
  </si>
  <si>
    <t>федеральный бюджет</t>
  </si>
  <si>
    <t>местный бюджет</t>
  </si>
  <si>
    <t>в т.ч. за счет бюджетов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</si>
  <si>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</si>
  <si>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</si>
  <si>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</si>
  <si>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</si>
  <si>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</si>
  <si>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внебюджетные средства</t>
  </si>
  <si>
    <t>внебюджетные источники</t>
  </si>
  <si>
    <t>в том числе в разбивке по мероприя-тиям, требующим финансирования</t>
  </si>
  <si>
    <t>Переселение граждан</t>
  </si>
  <si>
    <t xml:space="preserve">            ИТОГО за 2011-2015 годы</t>
  </si>
  <si>
    <t xml:space="preserve">      Сетевой график реализации подпрограммы</t>
  </si>
  <si>
    <t xml:space="preserve">           "Формирование жилищного фонда, предоставляемого по</t>
  </si>
  <si>
    <t>договорам социального найма и договорам найма"</t>
  </si>
  <si>
    <t>общий ввод жилья ,       тыс. кв.м.</t>
  </si>
  <si>
    <t>число семей,улучшивших жилищные условия</t>
  </si>
  <si>
    <t>фед. бюджет</t>
  </si>
  <si>
    <t xml:space="preserve">местный бюджет </t>
  </si>
  <si>
    <t xml:space="preserve"> внебюджет-ные средства </t>
  </si>
  <si>
    <t>в т.ч за счет бюджетов</t>
  </si>
  <si>
    <t>Итого за 2011год</t>
  </si>
  <si>
    <t>в  том числе  в разбивке по мероприятиям, требующим финансирования</t>
  </si>
  <si>
    <t xml:space="preserve">Проектирование, прохождение экспертизы проектно-сметной документации по  жилым домам № 34-35 МКР-1 </t>
  </si>
  <si>
    <t>Итого за 2012год</t>
  </si>
  <si>
    <t xml:space="preserve">Строительство инфраструктуры к  жилым домам № 34-35 МКР-1  </t>
  </si>
  <si>
    <t xml:space="preserve">Строительство жилого дома  № 34 МКР-1   </t>
  </si>
  <si>
    <t>Итого за 2013год</t>
  </si>
  <si>
    <t xml:space="preserve">Строительство жилого дома  № 34 МКР-1  </t>
  </si>
  <si>
    <t>Итого за 2014год</t>
  </si>
  <si>
    <t>Строительство жилого дома № 35 МКР-1</t>
  </si>
  <si>
    <t>Итого за 2015год</t>
  </si>
  <si>
    <t xml:space="preserve">Строительство жилого дома № 35 МКР-1  </t>
  </si>
  <si>
    <t>Итого за 2011-2015г.г.</t>
  </si>
  <si>
    <t>«Подготовка земельных участков для освоения в целях жилищного строительства»</t>
  </si>
  <si>
    <t>снос ветхого и аварийного жилья, тыс. кв.м.</t>
  </si>
  <si>
    <t>I  раздел. Обеспечение  градостроительной  деятельности</t>
  </si>
  <si>
    <t>Корректировка  генеральных планов  населённых пунктов  городского  округа: п. Вязовая</t>
  </si>
  <si>
    <t>Разработка  проекта  планировки  и  застройки  микрорайона № 7 (МКР-7), г. Усть-Катава</t>
  </si>
  <si>
    <t>Разработка  генерального  плана  посёлка  Вергаза</t>
  </si>
  <si>
    <t>II раздел. "Внедрение  прозрачных  конкурентных  процедур  предоставления  земельных  участков  для  жилищного  строительства".</t>
  </si>
  <si>
    <t>Формирование  земельных  участков  и  проведение  процедуры  продажи  права  на  заключение  договоров  аренды  земельных  участков  на  торгах,  аукционах  (топогеодезические  изыскания,  оформление  технических  условия  на  подключение  к  сетям  инженерного  обеспечения)</t>
  </si>
  <si>
    <t>Всего за 2011-2015 г.г.</t>
  </si>
  <si>
    <t>Корректировка  генерального плана с. Тюбеляс</t>
  </si>
  <si>
    <t>Корректировка  генерального плана с. Минка</t>
  </si>
  <si>
    <t xml:space="preserve">областной бюджет </t>
  </si>
  <si>
    <t>"Предоставление работникам бюджетной сферы социальных выплат на приобретение или строительство жилья"</t>
  </si>
  <si>
    <t>количесвто выданных ипотечных кредитов, ед.</t>
  </si>
  <si>
    <t>средства предприятий</t>
  </si>
  <si>
    <t>2011 год</t>
  </si>
  <si>
    <t>Предоставление социальных выплат на приобретение или строительство жилья</t>
  </si>
  <si>
    <t>2012 год</t>
  </si>
  <si>
    <t>2013 год</t>
  </si>
  <si>
    <t>2014 год</t>
  </si>
  <si>
    <t>2015 год</t>
  </si>
  <si>
    <t>ИТОГО за 2011-2015 годы</t>
  </si>
  <si>
    <t>"Оказание молодым семьям государтсвенной поддержки для улучшения жилищных условий"</t>
  </si>
  <si>
    <t>Статьи экономической классификации</t>
  </si>
  <si>
    <t>ГРБС</t>
  </si>
  <si>
    <t>Целевое назначение (раздел, подраздел, целевая статья, вид расходов согласно функционального классификатора</t>
  </si>
  <si>
    <t>0501 7951012 003</t>
  </si>
  <si>
    <t>0501 7951019 500</t>
  </si>
  <si>
    <t>0501 7951012 500</t>
  </si>
  <si>
    <t>Целевое назначение (раздел, подраздел, целевая статья, вид расходов согласнто функционального классификатора)</t>
  </si>
  <si>
    <t>0502 7951014 500</t>
  </si>
  <si>
    <t>Целевое назначение (раздел, подраздел, целевая статья, вид расходов)</t>
  </si>
  <si>
    <t>1003 7951017 068</t>
  </si>
  <si>
    <t>Реализуемые мероприятия</t>
  </si>
  <si>
    <t>Глава V.РЕСУРСНОЕ ОБЕСПЕЧЕНИЕ ПРОГРАММЫ</t>
  </si>
  <si>
    <t>Ресурсное обеспечение Программы представлено в таблице 1</t>
  </si>
  <si>
    <t>№ п/п</t>
  </si>
  <si>
    <t>наименование подпрограммы</t>
  </si>
  <si>
    <t>объем финансирования ( тыс.руб.)</t>
  </si>
  <si>
    <t>в том числе по годам</t>
  </si>
  <si>
    <t>всего по Программе:</t>
  </si>
  <si>
    <t>в том числе по источникам финансирования</t>
  </si>
  <si>
    <t>"Модернизация объектов коммунальной</t>
  </si>
  <si>
    <t>инфраструктуры", всего:</t>
  </si>
  <si>
    <t>"Оказание молодым семьям государственной</t>
  </si>
  <si>
    <t>поддержки для улучшения жилищных</t>
  </si>
  <si>
    <t>условий", всего:</t>
  </si>
  <si>
    <t>"Предоставление работникам бюджетной</t>
  </si>
  <si>
    <t xml:space="preserve">сферы социальных выплат на </t>
  </si>
  <si>
    <t>приобретение или строительство жилья", всего:</t>
  </si>
  <si>
    <t xml:space="preserve">"Подготовка земельных участков для </t>
  </si>
  <si>
    <t>освоения в целях жилищного строительства", всего:</t>
  </si>
  <si>
    <t>"Мероприятия по переселению граждан из жилищного</t>
  </si>
  <si>
    <t>фонда, признанного непригодным для проживания",всего:</t>
  </si>
  <si>
    <t>"Формирование жилищного фонда, предоставляемого по</t>
  </si>
  <si>
    <t>договорам социального найма и договорам найма, всего:</t>
  </si>
  <si>
    <t xml:space="preserve">Подготовка градостроительной документации по планировке территорий, предназначенных для жилищного строительства, в том числе: </t>
  </si>
  <si>
    <t>Разработка  проекта  планировки  и  застройки  микрорайона № 8 (МКР-8), г. Усть-Катава</t>
  </si>
  <si>
    <t>Разработка генерального плана поселка ж.д. ст. Минка</t>
  </si>
  <si>
    <t>Разработка  проекта  планировки  и  застройки  микрорайона № 8 (МКР-8), г. Усть-Катава (проект межевания территории)</t>
  </si>
  <si>
    <t>Разработка  проекта  планировки  и  застройки  микрорайона № 7 (МКР-7), г. Усть-Катава (прроект планировки территории и проект межевания территории)</t>
  </si>
  <si>
    <t>Проектирование  2-х блок секций малоэтажного жилого дома №9 МКР-1.</t>
  </si>
  <si>
    <t>2011г.</t>
  </si>
  <si>
    <t>2012г.</t>
  </si>
  <si>
    <t>2013г.</t>
  </si>
  <si>
    <t>2014г.</t>
  </si>
  <si>
    <t>2015г.</t>
  </si>
  <si>
    <t>Проведение радтологическтго обследования участка под строительство жилого дома 15 МКР-1</t>
  </si>
  <si>
    <t>Выполнение межевого планана земельном участке расположенного по адресу МКР-1, д.13</t>
  </si>
  <si>
    <t>Выполнение инженерных изысканий для проектирования дома по адресу МКР-1, д.13</t>
  </si>
  <si>
    <t>Выполнение кадастровых работ по объекту: "Малоэтажный 2-х секционный жилой дом №15, МКР-1</t>
  </si>
  <si>
    <t>Подготовка земельных участков для освоения в целях жилищного строительства. Выполнение проектных работ застройки жилого дома в МКР-1</t>
  </si>
  <si>
    <t>Государственная экспертиза проектно-сметной документации "Малоэтажный жилой дом № 9 в МКР-1"</t>
  </si>
  <si>
    <t>Проектирование малоэтажного двухсекционного жилого дома № 15 МКР-1</t>
  </si>
  <si>
    <t>Проектирование малоэтажного двухсекционного жилого дома № 13 МКР-1</t>
  </si>
  <si>
    <t xml:space="preserve">Коректировка проекта застройки МКР-1 </t>
  </si>
  <si>
    <t>Экспертиза рабочей и сметной документации  Малоэтажный 2-х секционный жилой дом № 13 в МКР-1</t>
  </si>
  <si>
    <t>Снос ветхоаварийного жилья</t>
  </si>
  <si>
    <t>Проектирование 3-й блок секции малоэтажного трехсекционного жилого дома №9 МКР-1 г.Усть-Катав</t>
  </si>
  <si>
    <t>Модернизация и реконструкция коммунальных систем</t>
  </si>
  <si>
    <t>Проведение радиологических исследований малоэтажного жилого дома № 9 в МКР-1</t>
  </si>
  <si>
    <t>Выполнение пусконаладочных работ в ИТП ж/д № 9 МКР-1</t>
  </si>
  <si>
    <r>
      <t xml:space="preserve">Приложение № </t>
    </r>
    <r>
      <rPr>
        <sz val="9"/>
        <rFont val="Arial Cyr"/>
        <charset val="204"/>
      </rPr>
      <t xml:space="preserve">1                                                         к постановлению №                                      от 29.12.2012г. </t>
    </r>
  </si>
  <si>
    <t xml:space="preserve">Корректировка генерального плана и разработка правил землепользования и застройки п.Вязовая </t>
  </si>
  <si>
    <t>Подготовка исходных данных для проектирования раздела по электроснабжению ж/д № 1 МКР-2</t>
  </si>
  <si>
    <t>0501 7951014 500</t>
  </si>
  <si>
    <t>0505 5221903 500</t>
  </si>
  <si>
    <t>Кадастровые работы по межеванию земельного участка МКР-1 д.37  и внесение изменений в правила землепользования  МКР-2, ж/д 1</t>
  </si>
  <si>
    <t>Паспортизация  жилого дома №13  МКР-1 Нагорного района.</t>
  </si>
  <si>
    <t>Проведение оценки  рыночной стоимости квартир в ж/д №13 МКР-1</t>
  </si>
  <si>
    <t>Снос крыши на общежитии ул.  Социалистическоая, 29</t>
  </si>
  <si>
    <t>Проведение оценки рыночной стоимости двух жилых помещений по адресу:МКР-1, д.9, кв.3 и МКР-1, д.9 кв.27 комната 1</t>
  </si>
  <si>
    <t>Проведение кадастровых работ многоквартирного дома по адресу МКР-1, д.13</t>
  </si>
  <si>
    <t>Паспортизация жилого дома №15 МКР-1 Нагорного района</t>
  </si>
  <si>
    <t>На ограждение и снос крыши общежития №29 ул. Социалистической</t>
  </si>
  <si>
    <t>Проведение рыночной стоимости квартир в малоэтажном жилом в малоэтажном жилом  доме №13 МКР-1 Нагорного района</t>
  </si>
  <si>
    <t>Кадастровый учет жилого дома №15 МКР-1 Нагорного района</t>
  </si>
  <si>
    <t>Выдача техусловий по электроснабжени. Для ж/д №37 в МКР-1</t>
  </si>
  <si>
    <t xml:space="preserve">Проведение  обследования  ж/д №13 на радиоактивность </t>
  </si>
  <si>
    <t>1003 7951017 322</t>
  </si>
  <si>
    <t>1003 7951017 300</t>
  </si>
  <si>
    <t>0501  7951019 500</t>
  </si>
  <si>
    <t>1003 7951017300</t>
  </si>
  <si>
    <t>оценка рыночной стоимости жилых помещений, по адресу МКР-1, д. 30 и МКР-2, д. 1</t>
  </si>
  <si>
    <t>0501 7951019 200</t>
  </si>
  <si>
    <t>0501 7951019 244</t>
  </si>
  <si>
    <t>оценка рыночной стоимости жилых помещений, по адресу МКР-1, д. 30</t>
  </si>
  <si>
    <t>Итого за 2016 год</t>
  </si>
  <si>
    <t>Наименование подпрограммы, структурного подразделения, основного мероприятия, мероприятий ведомственной целевой программы</t>
  </si>
  <si>
    <t>Планируемые объемы финансирование, тыс.руб.</t>
  </si>
  <si>
    <t>Срок сдачи объекта мероприятия (проведения мероприятия)</t>
  </si>
  <si>
    <t>Итого за 2017 год</t>
  </si>
  <si>
    <t>2016 год</t>
  </si>
  <si>
    <t>2017 год</t>
  </si>
  <si>
    <t>Итого за 2018 год</t>
  </si>
  <si>
    <t>Всего за 2016 год</t>
  </si>
  <si>
    <t>Итого за 2019 год</t>
  </si>
  <si>
    <t>Итого за 2020 год</t>
  </si>
  <si>
    <t>Примечание</t>
  </si>
  <si>
    <t>ФОА У-КГО "Управление инфраструктуры и строительства"</t>
  </si>
  <si>
    <t>Реконструкция систем электроснабжения ул. Красноармейской п. Вязовая</t>
  </si>
  <si>
    <t>Строительство 1-ой очереди водоснабжения п. Вязовая, 1,5 км</t>
  </si>
  <si>
    <t>Проект водоснаюбжения п. Вязовая  2-очередь, 10,7 км</t>
  </si>
  <si>
    <t>Строительство сетей  к районам нового строительства ф=200мм,0,5км</t>
  </si>
  <si>
    <t>0502 0403000000 414</t>
  </si>
  <si>
    <t>0505 0403000000 240</t>
  </si>
  <si>
    <t>Строительство локальных очистных сооружений  в МКР-6</t>
  </si>
  <si>
    <t>Строительство  коллектора ф 200мм,5км</t>
  </si>
  <si>
    <t>Строительство  коллектора напорного ф 50мм,0,7км</t>
  </si>
  <si>
    <t>Строительство газопровода  пю Шубино 1-ая очередь,7,398</t>
  </si>
  <si>
    <t>Проектирование газопровода "г. Юрюзань-п. Вязовая",10,5км</t>
  </si>
  <si>
    <t>Итого за 2021 год</t>
  </si>
  <si>
    <t>Итого за 2022 год</t>
  </si>
  <si>
    <t>Итого за 2023 год</t>
  </si>
  <si>
    <t>Итого за 2024 год</t>
  </si>
  <si>
    <t>Итого за 2025 год</t>
  </si>
  <si>
    <t>Проектирование  ГПП-110 Нагорного района</t>
  </si>
  <si>
    <t>Строитетельство электроснабжения МКР-6</t>
  </si>
  <si>
    <t>Строительство  ГПП-110 Нагорного района</t>
  </si>
  <si>
    <t>2018год</t>
  </si>
  <si>
    <t>Строительство  полигона  Тби ПО в г. Усть-Катаве</t>
  </si>
  <si>
    <t>Строительство  полигона  Тби ПО в г. Вязовая</t>
  </si>
  <si>
    <t>Строительство  полигона  Тби ПО в пос. Вязовая</t>
  </si>
  <si>
    <t>Строительство 2-ой очереди водоснабжения п. Вязовая, 10,7 км</t>
  </si>
  <si>
    <t>Проектирование сетей водоотведения МКР-6,4,2км</t>
  </si>
  <si>
    <t>Строительство сетей водоотведения МКР-6,4,2км</t>
  </si>
  <si>
    <t>Проектирование системы канализования новых жилых районов г. Усть-Катава</t>
  </si>
  <si>
    <t>Строительство газопровода  Новостройка-Паранино 2-аяочередь</t>
  </si>
  <si>
    <t>Проектирование  полигона ТБиПО вп. Вязовая</t>
  </si>
  <si>
    <t>фед. Бюджет</t>
  </si>
  <si>
    <t>2019 год</t>
  </si>
  <si>
    <t>Проектирование сетой водоотведения  по ул. Автодорожная с очистными сооружениями 3,4 км</t>
  </si>
  <si>
    <t xml:space="preserve"> Проект реконструкция очистных сооружений</t>
  </si>
  <si>
    <t>Проектирование системы канализования новых жилых районов г. Усть-Катава,15,2км</t>
  </si>
  <si>
    <t>Строительство  напорного  коллектора ф 100мм,1,5км</t>
  </si>
  <si>
    <t>Проектирование газопровода п.Новостройка-Паранино 3-я очередь</t>
  </si>
  <si>
    <t>Проектирование  локальной газовой котельной  по ул.Автодорожная,20 Гкал</t>
  </si>
  <si>
    <t>Проектирование электроснаб. МКР-1 и пром. зоны</t>
  </si>
  <si>
    <t>фед бюджет</t>
  </si>
  <si>
    <t>Строительство  сетой водоотведения  по ул. Автодорожная с очистными сооружениями 3,4 км</t>
  </si>
  <si>
    <t>Строительство напорного коллектора ф150мм,0,7км</t>
  </si>
  <si>
    <t>Строительство самотечных коллекторов к районам нового строительства ф150 мм,6,9км</t>
  </si>
  <si>
    <t>Реконструкция котельной в п. Вязовая</t>
  </si>
  <si>
    <t>Проект реконструкции сетей электроснабжения  по ул.Автодорожной</t>
  </si>
  <si>
    <t>2020год</t>
  </si>
  <si>
    <t>2022 год</t>
  </si>
  <si>
    <t>2021 год</t>
  </si>
  <si>
    <t>Строительство 2-ой нитки водовода Ф 400мм от водозабора "теплые ключи"</t>
  </si>
  <si>
    <t>Строительство локальных очистных сооружений по ул. Автодорожной</t>
  </si>
  <si>
    <t>Строительство  1-ой очереди очистных сооружений7,5 тыс м3</t>
  </si>
  <si>
    <t>Строительство  коллектора  ф 200мм, 5 км</t>
  </si>
  <si>
    <t>Строительство  коллектора напорного ф 150мм,0,7км</t>
  </si>
  <si>
    <t>Реконструкция котельной по ул. Строителей</t>
  </si>
  <si>
    <t>Строительство кабельной линии для электроснабжения МКР-8 и пром .зоны,2,5 км</t>
  </si>
  <si>
    <t>Реконструкция насосной станции  П-го подъема ВОСводозабора "Теплые ключи"</t>
  </si>
  <si>
    <t>Строительство сетей  водоснабжения к районам нового строительства ф=150мм,9,7км</t>
  </si>
  <si>
    <t>Строительство сетей  водоснабжения к районам нового строительства ф=100мм,2,8км</t>
  </si>
  <si>
    <t>Строительство газопроводап. Новостройка-Паранино 3я очередь</t>
  </si>
  <si>
    <t>Проектирование газопровода п. Шубино  2-ая очередь,44,2км</t>
  </si>
  <si>
    <t>Строительство локальной газовой котельной по ул.Автодорожная</t>
  </si>
  <si>
    <t>Реконструкция сетей электроснабжения по ул.Автодорожная</t>
  </si>
  <si>
    <t>Реконструкция системы обеззараживания ВОС"Теплые ключи"</t>
  </si>
  <si>
    <t>Строительство  коллектора  ф 300мм, 0,3 км</t>
  </si>
  <si>
    <t>Строительство газопровода п. Шубино 2-ая очередь</t>
  </si>
  <si>
    <t>2025год</t>
  </si>
  <si>
    <t>Строительство сетей  водоснабжения к районам нового строительства ф=200мм,0,5км</t>
  </si>
  <si>
    <t>Строительство сетей  водоснабжения к районам нового строительства ф=300мм,0,8км</t>
  </si>
  <si>
    <t>Строительство  2-ой очереди очистных сооружений7,5 тыс м3</t>
  </si>
  <si>
    <t>Строительство сетей электроснабжения п. Шубино с ТП</t>
  </si>
  <si>
    <t>Строительство газопровода "г. Юрюзань-п. Вязовая",10,5км</t>
  </si>
  <si>
    <t>Строительство газопровода "г. Юрюзань-п. Вязовая"10,5км</t>
  </si>
  <si>
    <t xml:space="preserve">План мероприятий  муниципальной программы  "Комплексное развитие систем коммунальной инфраструктуры Усть-Катавского  городского округа                                                                                        на 2016- 2025 года" </t>
  </si>
  <si>
    <t>ИТОГО 2016-2020 годы</t>
  </si>
  <si>
    <t>Итого за 2021-2025 годы</t>
  </si>
  <si>
    <t xml:space="preserve">Приложение 1                                                            
 к муниципальной программе  "Комплексное развитие систем коммунальной инфраструктуры  Усть-Катавсикого  городского округа  на 2016- 2025 года"  
</t>
  </si>
  <si>
    <t>Итого за 2016-2025 годы</t>
  </si>
  <si>
    <t>Инженерно-геологические изыскания объекта: "Реконструкция здания школы №4 по ул. Ломоносова,дом №96А"</t>
  </si>
  <si>
    <t>Инженерно-геодезические изыскания объекта: "Реконструкция здания школы №4 по ул. Ломоносова,дом №96А"</t>
  </si>
  <si>
    <t>Инженерно-экологические изыскания объекта: "Реконструкция здания школы №4 по ул. Ломоносова,дом №96А"</t>
  </si>
  <si>
    <t>07090403000000244226300603031</t>
  </si>
  <si>
    <t>Восстановление линий электропередач с заменой опор в Ребячьей Республике</t>
  </si>
  <si>
    <t>Разработка ПСД на капитальный ремонт ремонт ЛЭП 10 кВт в Ребячьей Республике</t>
  </si>
  <si>
    <t>05020403000000243225600306031</t>
  </si>
  <si>
    <t>05020403000000244226600608031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</si>
</sst>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5" fontId="6" fillId="0" borderId="1" xfId="0" applyNumberFormat="1" applyFont="1" applyFill="1" applyBorder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65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0" fillId="0" borderId="1" xfId="0" applyFill="1" applyBorder="1"/>
    <xf numFmtId="0" fontId="6" fillId="0" borderId="1" xfId="0" applyFont="1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164" fontId="6" fillId="0" borderId="1" xfId="0" applyNumberFormat="1" applyFont="1" applyFill="1" applyBorder="1"/>
    <xf numFmtId="0" fontId="5" fillId="0" borderId="1" xfId="0" applyFont="1" applyBorder="1"/>
    <xf numFmtId="164" fontId="5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/>
    <xf numFmtId="0" fontId="5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/>
    <xf numFmtId="164" fontId="3" fillId="0" borderId="1" xfId="0" applyNumberFormat="1" applyFont="1" applyBorder="1"/>
    <xf numFmtId="0" fontId="6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65" fontId="13" fillId="0" borderId="1" xfId="0" applyNumberFormat="1" applyFont="1" applyBorder="1"/>
    <xf numFmtId="0" fontId="0" fillId="0" borderId="1" xfId="0" applyBorder="1" applyAlignment="1">
      <alignment wrapText="1"/>
    </xf>
    <xf numFmtId="165" fontId="1" fillId="0" borderId="1" xfId="0" applyNumberFormat="1" applyFont="1" applyBorder="1"/>
    <xf numFmtId="165" fontId="1" fillId="0" borderId="1" xfId="0" applyNumberFormat="1" applyFont="1" applyFill="1" applyBorder="1"/>
    <xf numFmtId="165" fontId="1" fillId="0" borderId="1" xfId="0" applyNumberFormat="1" applyFont="1" applyBorder="1" applyAlignment="1">
      <alignment horizontal="right"/>
    </xf>
    <xf numFmtId="165" fontId="0" fillId="0" borderId="0" xfId="0" applyNumberFormat="1"/>
    <xf numFmtId="0" fontId="13" fillId="0" borderId="5" xfId="0" applyFont="1" applyBorder="1" applyAlignment="1">
      <alignment wrapText="1"/>
    </xf>
    <xf numFmtId="0" fontId="13" fillId="0" borderId="4" xfId="0" applyFont="1" applyBorder="1" applyAlignment="1">
      <alignment wrapText="1"/>
    </xf>
    <xf numFmtId="165" fontId="1" fillId="0" borderId="1" xfId="0" applyNumberFormat="1" applyFont="1" applyFill="1" applyBorder="1" applyAlignment="1">
      <alignment horizontal="right"/>
    </xf>
    <xf numFmtId="4" fontId="0" fillId="0" borderId="0" xfId="0" applyNumberFormat="1"/>
    <xf numFmtId="165" fontId="1" fillId="0" borderId="0" xfId="0" applyNumberFormat="1" applyFont="1" applyFill="1" applyBorder="1"/>
    <xf numFmtId="0" fontId="13" fillId="0" borderId="5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11" fillId="0" borderId="2" xfId="0" applyFont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Font="1"/>
    <xf numFmtId="164" fontId="11" fillId="0" borderId="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164" fontId="0" fillId="0" borderId="0" xfId="0" applyNumberForma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/>
    <xf numFmtId="164" fontId="13" fillId="0" borderId="1" xfId="0" applyNumberFormat="1" applyFont="1" applyBorder="1"/>
    <xf numFmtId="164" fontId="17" fillId="0" borderId="1" xfId="0" applyNumberFormat="1" applyFont="1" applyBorder="1"/>
    <xf numFmtId="165" fontId="5" fillId="0" borderId="5" xfId="0" applyNumberFormat="1" applyFont="1" applyFill="1" applyBorder="1"/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/>
    <xf numFmtId="49" fontId="6" fillId="0" borderId="1" xfId="0" applyNumberFormat="1" applyFont="1" applyFill="1" applyBorder="1"/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/>
    <xf numFmtId="3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wrapText="1"/>
    </xf>
    <xf numFmtId="0" fontId="3" fillId="0" borderId="5" xfId="0" applyFont="1" applyFill="1" applyBorder="1"/>
    <xf numFmtId="0" fontId="3" fillId="0" borderId="1" xfId="0" applyFont="1" applyFill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Border="1"/>
    <xf numFmtId="165" fontId="5" fillId="0" borderId="0" xfId="0" applyNumberFormat="1" applyFont="1" applyFill="1" applyBorder="1"/>
    <xf numFmtId="0" fontId="6" fillId="0" borderId="0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/>
    <xf numFmtId="1" fontId="6" fillId="0" borderId="0" xfId="0" applyNumberFormat="1" applyFont="1" applyFill="1" applyBorder="1"/>
    <xf numFmtId="49" fontId="12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/>
    </xf>
    <xf numFmtId="165" fontId="13" fillId="0" borderId="6" xfId="0" applyNumberFormat="1" applyFont="1" applyFill="1" applyBorder="1" applyAlignment="1">
      <alignment horizontal="center"/>
    </xf>
    <xf numFmtId="165" fontId="13" fillId="0" borderId="5" xfId="0" applyNumberFormat="1" applyFont="1" applyFill="1" applyBorder="1" applyAlignment="1">
      <alignment horizontal="right"/>
    </xf>
    <xf numFmtId="165" fontId="13" fillId="0" borderId="6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2</xdr:row>
      <xdr:rowOff>0</xdr:rowOff>
    </xdr:from>
    <xdr:to>
      <xdr:col>12</xdr:col>
      <xdr:colOff>0</xdr:colOff>
      <xdr:row>2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1791950" y="0"/>
          <a:ext cx="2714625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topLeftCell="A4" zoomScaleNormal="100" zoomScaleSheetLayoutView="100" workbookViewId="0">
      <selection activeCell="E26" sqref="E26"/>
    </sheetView>
  </sheetViews>
  <sheetFormatPr defaultRowHeight="12.75"/>
  <cols>
    <col min="1" max="1" width="3.42578125" customWidth="1"/>
    <col min="2" max="2" width="41.28515625" customWidth="1"/>
    <col min="3" max="3" width="11" customWidth="1"/>
    <col min="4" max="4" width="10.28515625" customWidth="1"/>
    <col min="5" max="7" width="10.28515625" style="2" customWidth="1"/>
    <col min="8" max="8" width="11.85546875" customWidth="1"/>
    <col min="9" max="9" width="10.7109375" bestFit="1" customWidth="1"/>
  </cols>
  <sheetData>
    <row r="1" spans="1:9">
      <c r="B1" s="80"/>
      <c r="C1" s="170"/>
      <c r="D1" s="170"/>
      <c r="E1" s="170"/>
      <c r="F1" s="170"/>
      <c r="G1" s="170"/>
      <c r="H1" s="170"/>
      <c r="I1" s="80"/>
    </row>
    <row r="2" spans="1:9" ht="15.75" customHeight="1">
      <c r="B2" s="81" t="s">
        <v>94</v>
      </c>
      <c r="C2" s="81"/>
      <c r="F2" s="174" t="s">
        <v>142</v>
      </c>
      <c r="G2" s="175"/>
      <c r="H2" s="175"/>
    </row>
    <row r="3" spans="1:9" ht="1.5" customHeight="1">
      <c r="F3" s="175"/>
      <c r="G3" s="175"/>
      <c r="H3" s="175"/>
    </row>
    <row r="4" spans="1:9">
      <c r="B4" s="81" t="s">
        <v>95</v>
      </c>
      <c r="F4" s="175"/>
      <c r="G4" s="175"/>
      <c r="H4" s="175"/>
    </row>
    <row r="5" spans="1:9">
      <c r="F5" s="176"/>
      <c r="G5" s="176"/>
      <c r="H5" s="176"/>
    </row>
    <row r="6" spans="1:9" ht="15.75" customHeight="1">
      <c r="A6" s="182" t="s">
        <v>96</v>
      </c>
      <c r="B6" s="184" t="s">
        <v>97</v>
      </c>
      <c r="C6" s="171" t="s">
        <v>98</v>
      </c>
      <c r="D6" s="171"/>
      <c r="E6" s="171"/>
      <c r="F6" s="171"/>
      <c r="G6" s="171"/>
      <c r="H6" s="171"/>
    </row>
    <row r="7" spans="1:9">
      <c r="A7" s="182"/>
      <c r="B7" s="184"/>
      <c r="C7" s="171" t="s">
        <v>4</v>
      </c>
      <c r="D7" s="171" t="s">
        <v>99</v>
      </c>
      <c r="E7" s="171"/>
      <c r="F7" s="171"/>
      <c r="G7" s="171"/>
      <c r="H7" s="171"/>
    </row>
    <row r="8" spans="1:9">
      <c r="A8" s="182"/>
      <c r="B8" s="184"/>
      <c r="C8" s="171"/>
      <c r="D8" s="82">
        <v>2011</v>
      </c>
      <c r="E8" s="83">
        <v>2012</v>
      </c>
      <c r="F8" s="83">
        <v>2013</v>
      </c>
      <c r="G8" s="83">
        <v>2014</v>
      </c>
      <c r="H8" s="82">
        <v>2015</v>
      </c>
    </row>
    <row r="9" spans="1:9" ht="10.5" customHeight="1">
      <c r="A9" s="84">
        <v>1</v>
      </c>
      <c r="B9" s="84">
        <v>2</v>
      </c>
      <c r="C9" s="84">
        <v>3</v>
      </c>
      <c r="D9" s="84">
        <v>4</v>
      </c>
      <c r="E9" s="85">
        <v>5</v>
      </c>
      <c r="F9" s="85">
        <v>6</v>
      </c>
      <c r="G9" s="85">
        <v>7</v>
      </c>
      <c r="H9" s="84">
        <v>8</v>
      </c>
    </row>
    <row r="10" spans="1:9">
      <c r="A10" s="183">
        <v>1</v>
      </c>
      <c r="B10" s="86" t="s">
        <v>100</v>
      </c>
      <c r="C10" s="87">
        <f t="shared" ref="C10:H10" si="0">C16+C23+C31+C39+C46+C53</f>
        <v>229198.61614999999</v>
      </c>
      <c r="D10" s="87">
        <f t="shared" si="0"/>
        <v>16877.152000000002</v>
      </c>
      <c r="E10" s="87">
        <f t="shared" si="0"/>
        <v>9279.0611499999995</v>
      </c>
      <c r="F10" s="87">
        <f t="shared" si="0"/>
        <v>52593.222999999998</v>
      </c>
      <c r="G10" s="87">
        <f t="shared" si="0"/>
        <v>78304.59</v>
      </c>
      <c r="H10" s="87">
        <f t="shared" si="0"/>
        <v>72144.59</v>
      </c>
    </row>
    <row r="11" spans="1:9">
      <c r="A11" s="183"/>
      <c r="B11" s="88" t="s">
        <v>101</v>
      </c>
      <c r="C11" s="89"/>
      <c r="D11" s="89"/>
      <c r="E11" s="90"/>
      <c r="F11" s="90"/>
      <c r="G11" s="90"/>
      <c r="H11" s="91"/>
    </row>
    <row r="12" spans="1:9">
      <c r="A12" s="183"/>
      <c r="B12" s="88" t="s">
        <v>25</v>
      </c>
      <c r="C12" s="89">
        <f>C19+C27+C35+C42+C49+C56</f>
        <v>5356.1720000000005</v>
      </c>
      <c r="D12" s="89">
        <f>D19+D27+D35+D42+D49+D56</f>
        <v>781.05499999999995</v>
      </c>
      <c r="E12" s="89">
        <f t="shared" ref="D12:H15" si="1">E19+E27+E35+E42+E49+E56</f>
        <v>1287.117</v>
      </c>
      <c r="F12" s="89">
        <f t="shared" si="1"/>
        <v>900</v>
      </c>
      <c r="G12" s="89">
        <f t="shared" si="1"/>
        <v>1116</v>
      </c>
      <c r="H12" s="89">
        <f t="shared" si="1"/>
        <v>1272</v>
      </c>
    </row>
    <row r="13" spans="1:9">
      <c r="A13" s="183"/>
      <c r="B13" s="88" t="s">
        <v>15</v>
      </c>
      <c r="C13" s="89">
        <f>C20+C28+C36+C43+C50+C57</f>
        <v>17754.796999999999</v>
      </c>
      <c r="D13" s="89">
        <f t="shared" si="1"/>
        <v>2202.9449999999997</v>
      </c>
      <c r="E13" s="89">
        <f t="shared" si="1"/>
        <v>1833.8520000000001</v>
      </c>
      <c r="F13" s="89">
        <f t="shared" si="1"/>
        <v>4406</v>
      </c>
      <c r="G13" s="89">
        <f t="shared" si="1"/>
        <v>4392</v>
      </c>
      <c r="H13" s="89">
        <f t="shared" si="1"/>
        <v>4920</v>
      </c>
    </row>
    <row r="14" spans="1:9">
      <c r="A14" s="183"/>
      <c r="B14" s="88" t="s">
        <v>44</v>
      </c>
      <c r="C14" s="89">
        <f>C21+C29+C37+C44+C51+C58</f>
        <v>78741.927150000003</v>
      </c>
      <c r="D14" s="89">
        <f t="shared" si="1"/>
        <v>5187.6320000000005</v>
      </c>
      <c r="E14" s="89">
        <f t="shared" si="1"/>
        <v>4901.8921499999997</v>
      </c>
      <c r="F14" s="89">
        <f t="shared" si="1"/>
        <v>12591.223</v>
      </c>
      <c r="G14" s="89">
        <f t="shared" si="1"/>
        <v>29048.59</v>
      </c>
      <c r="H14" s="89">
        <f t="shared" si="1"/>
        <v>27012.59</v>
      </c>
      <c r="I14" s="92"/>
    </row>
    <row r="15" spans="1:9">
      <c r="A15" s="183"/>
      <c r="B15" s="88" t="s">
        <v>34</v>
      </c>
      <c r="C15" s="89">
        <f>C22+C30+C38+C45+C52+C59</f>
        <v>127345.72</v>
      </c>
      <c r="D15" s="89">
        <f t="shared" si="1"/>
        <v>8705.52</v>
      </c>
      <c r="E15" s="89">
        <f>E22+E30+E38+E45+E52+E59</f>
        <v>1256.2</v>
      </c>
      <c r="F15" s="89">
        <f t="shared" si="1"/>
        <v>34696</v>
      </c>
      <c r="G15" s="89">
        <f t="shared" si="1"/>
        <v>43748</v>
      </c>
      <c r="H15" s="89">
        <f t="shared" si="1"/>
        <v>38940</v>
      </c>
    </row>
    <row r="16" spans="1:9">
      <c r="A16" s="183">
        <v>2</v>
      </c>
      <c r="B16" s="93" t="s">
        <v>102</v>
      </c>
      <c r="C16" s="172">
        <f>D16+E16+F16+G16+H16</f>
        <v>41655.925000000003</v>
      </c>
      <c r="D16" s="172">
        <f>D19+D20+D21+D22</f>
        <v>0</v>
      </c>
      <c r="E16" s="172">
        <f>E19+E20+E21+E22</f>
        <v>2018.925</v>
      </c>
      <c r="F16" s="172">
        <f>F19+F20+F21+F22</f>
        <v>6637</v>
      </c>
      <c r="G16" s="172">
        <f>G19+G20+G21+G22</f>
        <v>21950</v>
      </c>
      <c r="H16" s="179">
        <f>H19+H20+H21+H22</f>
        <v>11050</v>
      </c>
      <c r="I16" s="92"/>
    </row>
    <row r="17" spans="1:12">
      <c r="A17" s="183"/>
      <c r="B17" s="94" t="s">
        <v>103</v>
      </c>
      <c r="C17" s="173"/>
      <c r="D17" s="173"/>
      <c r="E17" s="173"/>
      <c r="F17" s="173"/>
      <c r="G17" s="173"/>
      <c r="H17" s="181"/>
    </row>
    <row r="18" spans="1:12">
      <c r="A18" s="183"/>
      <c r="B18" s="88" t="s">
        <v>101</v>
      </c>
      <c r="C18" s="90"/>
      <c r="D18" s="90"/>
      <c r="E18" s="90"/>
      <c r="F18" s="90"/>
      <c r="G18" s="90"/>
      <c r="H18" s="95"/>
    </row>
    <row r="19" spans="1:12">
      <c r="A19" s="183"/>
      <c r="B19" s="88" t="s">
        <v>25</v>
      </c>
      <c r="C19" s="90">
        <f>D19+E19+F19+G19+H19</f>
        <v>0</v>
      </c>
      <c r="D19" s="90">
        <f>модернизация!F10</f>
        <v>0</v>
      </c>
      <c r="E19" s="90">
        <f>модернизация!B24</f>
        <v>0</v>
      </c>
      <c r="F19" s="90">
        <v>0</v>
      </c>
      <c r="G19" s="90">
        <v>0</v>
      </c>
      <c r="H19" s="95">
        <v>0</v>
      </c>
      <c r="I19" s="96"/>
      <c r="L19" s="96"/>
    </row>
    <row r="20" spans="1:12">
      <c r="A20" s="183"/>
      <c r="B20" s="88" t="s">
        <v>15</v>
      </c>
      <c r="C20" s="90">
        <f>D20+E20+F20+G20+H20</f>
        <v>0</v>
      </c>
      <c r="D20" s="90">
        <f>модернизация!F10</f>
        <v>0</v>
      </c>
      <c r="E20" s="90">
        <f>модернизация!F24</f>
        <v>0</v>
      </c>
      <c r="F20" s="90">
        <v>0</v>
      </c>
      <c r="G20" s="90">
        <v>0</v>
      </c>
      <c r="H20" s="95">
        <v>0</v>
      </c>
    </row>
    <row r="21" spans="1:12">
      <c r="A21" s="183"/>
      <c r="B21" s="88" t="s">
        <v>44</v>
      </c>
      <c r="C21" s="90">
        <f>H21+G21+F21+E21+D21</f>
        <v>34655.925000000003</v>
      </c>
      <c r="D21" s="90">
        <f>модернизация!G10</f>
        <v>0</v>
      </c>
      <c r="E21" s="90">
        <v>2018.925</v>
      </c>
      <c r="F21" s="90">
        <f>модернизация!G42</f>
        <v>6637</v>
      </c>
      <c r="G21" s="90">
        <v>14950</v>
      </c>
      <c r="H21" s="95">
        <v>11050</v>
      </c>
      <c r="I21" s="97"/>
    </row>
    <row r="22" spans="1:12">
      <c r="A22" s="183"/>
      <c r="B22" s="88" t="s">
        <v>34</v>
      </c>
      <c r="C22" s="90">
        <f>H22+G22+F22+E22+D22</f>
        <v>7000</v>
      </c>
      <c r="D22" s="90">
        <f>модернизация!H10</f>
        <v>0</v>
      </c>
      <c r="E22" s="90">
        <f>модернизация!H24</f>
        <v>0</v>
      </c>
      <c r="F22" s="90">
        <v>0</v>
      </c>
      <c r="G22" s="90">
        <v>7000</v>
      </c>
      <c r="H22" s="95">
        <v>0</v>
      </c>
    </row>
    <row r="23" spans="1:12" ht="25.5">
      <c r="A23" s="177">
        <v>3</v>
      </c>
      <c r="B23" s="98" t="s">
        <v>104</v>
      </c>
      <c r="C23" s="172">
        <f>D23+E23+F23+G23+H23</f>
        <v>46532.209000000003</v>
      </c>
      <c r="D23" s="172">
        <f>D27+D28+D29+D30</f>
        <v>8136</v>
      </c>
      <c r="E23" s="172">
        <f>E27+E28+E29+E30</f>
        <v>5516.2089999999998</v>
      </c>
      <c r="F23" s="172">
        <f>F27+F28+F29+F30</f>
        <v>9000</v>
      </c>
      <c r="G23" s="172">
        <f>G27+G28+G29+G30</f>
        <v>11160</v>
      </c>
      <c r="H23" s="179">
        <f>H27+H28+H29+H30</f>
        <v>12720</v>
      </c>
    </row>
    <row r="24" spans="1:12">
      <c r="A24" s="177"/>
      <c r="B24" s="99" t="s">
        <v>105</v>
      </c>
      <c r="C24" s="178"/>
      <c r="D24" s="178"/>
      <c r="E24" s="178"/>
      <c r="F24" s="178"/>
      <c r="G24" s="178"/>
      <c r="H24" s="180"/>
    </row>
    <row r="25" spans="1:12">
      <c r="A25" s="177"/>
      <c r="B25" s="100" t="s">
        <v>106</v>
      </c>
      <c r="C25" s="173"/>
      <c r="D25" s="173"/>
      <c r="E25" s="173"/>
      <c r="F25" s="173"/>
      <c r="G25" s="173"/>
      <c r="H25" s="181"/>
    </row>
    <row r="26" spans="1:12">
      <c r="A26" s="177"/>
      <c r="B26" s="101" t="s">
        <v>101</v>
      </c>
      <c r="C26" s="90"/>
      <c r="D26" s="90"/>
      <c r="E26" s="90"/>
      <c r="F26" s="90"/>
      <c r="G26" s="90"/>
      <c r="H26" s="95"/>
    </row>
    <row r="27" spans="1:12">
      <c r="A27" s="177"/>
      <c r="B27" s="101" t="s">
        <v>25</v>
      </c>
      <c r="C27" s="90">
        <f>D27+E27+F27+G27+H27</f>
        <v>5356.1720000000005</v>
      </c>
      <c r="D27" s="90">
        <f>'молодые семьи'!D9</f>
        <v>781.05499999999995</v>
      </c>
      <c r="E27" s="90">
        <v>1287.117</v>
      </c>
      <c r="F27" s="90">
        <v>900</v>
      </c>
      <c r="G27" s="90">
        <v>1116</v>
      </c>
      <c r="H27" s="95">
        <v>1272</v>
      </c>
    </row>
    <row r="28" spans="1:12">
      <c r="A28" s="177"/>
      <c r="B28" s="101" t="s">
        <v>15</v>
      </c>
      <c r="C28" s="90">
        <f>D28+E28+F28+G28+H28</f>
        <v>9662.7970000000005</v>
      </c>
      <c r="D28" s="90">
        <f>'молодые семьи'!E9</f>
        <v>1252.9449999999999</v>
      </c>
      <c r="E28" s="90">
        <v>1833.8520000000001</v>
      </c>
      <c r="F28" s="90">
        <v>1800</v>
      </c>
      <c r="G28" s="90">
        <v>2232</v>
      </c>
      <c r="H28" s="95">
        <v>2544</v>
      </c>
    </row>
    <row r="29" spans="1:12">
      <c r="A29" s="177"/>
      <c r="B29" s="101" t="s">
        <v>44</v>
      </c>
      <c r="C29" s="90">
        <f>D29+E29+F29+G29+H29</f>
        <v>5240.6399999999994</v>
      </c>
      <c r="D29" s="90">
        <f>'молодые семьи'!F9</f>
        <v>813.6</v>
      </c>
      <c r="E29" s="90">
        <v>1139.04</v>
      </c>
      <c r="F29" s="90">
        <v>900</v>
      </c>
      <c r="G29" s="90">
        <v>1116</v>
      </c>
      <c r="H29" s="95">
        <v>1272</v>
      </c>
    </row>
    <row r="30" spans="1:12">
      <c r="A30" s="177"/>
      <c r="B30" s="101" t="s">
        <v>34</v>
      </c>
      <c r="C30" s="90">
        <f>D30+E30+F30+G30+H30</f>
        <v>26272.6</v>
      </c>
      <c r="D30" s="90">
        <f>'молодые семьи'!H9</f>
        <v>5288.4</v>
      </c>
      <c r="E30" s="90">
        <f>'молодые семьи'!H10</f>
        <v>1256.2</v>
      </c>
      <c r="F30" s="90">
        <v>5400</v>
      </c>
      <c r="G30" s="90">
        <v>6696</v>
      </c>
      <c r="H30" s="95">
        <v>7632</v>
      </c>
    </row>
    <row r="31" spans="1:12" ht="25.5">
      <c r="A31" s="177">
        <v>4</v>
      </c>
      <c r="B31" s="98" t="s">
        <v>107</v>
      </c>
      <c r="C31" s="172">
        <f>D31+E31+F31+G31+H31</f>
        <v>33969.599999999999</v>
      </c>
      <c r="D31" s="172">
        <f>D36+D37+D38</f>
        <v>4881.6000000000004</v>
      </c>
      <c r="E31" s="172">
        <f>E36+E37+E38</f>
        <v>0</v>
      </c>
      <c r="F31" s="172">
        <f>F36+F37+F38</f>
        <v>8424</v>
      </c>
      <c r="G31" s="172">
        <f>G36+G37+G38</f>
        <v>9792</v>
      </c>
      <c r="H31" s="179">
        <f>H36+H37+H38</f>
        <v>10872</v>
      </c>
    </row>
    <row r="32" spans="1:12">
      <c r="A32" s="177"/>
      <c r="B32" s="99" t="s">
        <v>108</v>
      </c>
      <c r="C32" s="178"/>
      <c r="D32" s="178"/>
      <c r="E32" s="178"/>
      <c r="F32" s="178"/>
      <c r="G32" s="178"/>
      <c r="H32" s="180"/>
    </row>
    <row r="33" spans="1:9" ht="25.5">
      <c r="A33" s="177"/>
      <c r="B33" s="100" t="s">
        <v>109</v>
      </c>
      <c r="C33" s="173"/>
      <c r="D33" s="173"/>
      <c r="E33" s="173"/>
      <c r="F33" s="173"/>
      <c r="G33" s="173"/>
      <c r="H33" s="181"/>
    </row>
    <row r="34" spans="1:9">
      <c r="A34" s="177"/>
      <c r="B34" s="101" t="s">
        <v>101</v>
      </c>
      <c r="C34" s="90"/>
      <c r="D34" s="90"/>
      <c r="E34" s="90"/>
      <c r="F34" s="90"/>
      <c r="G34" s="90"/>
      <c r="H34" s="95"/>
    </row>
    <row r="35" spans="1:9">
      <c r="A35" s="177"/>
      <c r="B35" s="101" t="s">
        <v>25</v>
      </c>
      <c r="C35" s="90">
        <f>D35+E35+F35+G35+H35</f>
        <v>0</v>
      </c>
      <c r="D35" s="90">
        <f>бюджетники!D9</f>
        <v>0</v>
      </c>
      <c r="E35" s="90">
        <f>бюджетники!D10</f>
        <v>0</v>
      </c>
      <c r="F35" s="90">
        <v>0</v>
      </c>
      <c r="G35" s="90">
        <v>0</v>
      </c>
      <c r="H35" s="95">
        <v>0</v>
      </c>
    </row>
    <row r="36" spans="1:9">
      <c r="A36" s="177"/>
      <c r="B36" s="101" t="s">
        <v>15</v>
      </c>
      <c r="C36" s="90">
        <f>D36+E36+F36+G36+H36</f>
        <v>7142</v>
      </c>
      <c r="D36" s="90">
        <f>бюджетники!E9</f>
        <v>950</v>
      </c>
      <c r="E36" s="90">
        <f>бюджетники!E10</f>
        <v>0</v>
      </c>
      <c r="F36" s="90">
        <v>1656</v>
      </c>
      <c r="G36" s="90">
        <v>2160</v>
      </c>
      <c r="H36" s="95">
        <v>2376</v>
      </c>
    </row>
    <row r="37" spans="1:9">
      <c r="A37" s="177"/>
      <c r="B37" s="101" t="s">
        <v>44</v>
      </c>
      <c r="C37" s="90">
        <f>D37+E37+F37+G37+H37</f>
        <v>3754.48</v>
      </c>
      <c r="D37" s="90">
        <f>бюджетники!F9</f>
        <v>514.48</v>
      </c>
      <c r="E37" s="90">
        <f>бюджетники!F10</f>
        <v>0</v>
      </c>
      <c r="F37" s="90">
        <v>972</v>
      </c>
      <c r="G37" s="90">
        <v>1080</v>
      </c>
      <c r="H37" s="95">
        <v>1188</v>
      </c>
    </row>
    <row r="38" spans="1:9">
      <c r="A38" s="177"/>
      <c r="B38" s="101" t="s">
        <v>34</v>
      </c>
      <c r="C38" s="90">
        <f>D38+E38+F38+G38+H38</f>
        <v>23073.119999999999</v>
      </c>
      <c r="D38" s="90">
        <f>бюджетники!H9</f>
        <v>3417.12</v>
      </c>
      <c r="E38" s="90">
        <f>бюджетники!H10</f>
        <v>0</v>
      </c>
      <c r="F38" s="90">
        <v>5796</v>
      </c>
      <c r="G38" s="90">
        <v>6552</v>
      </c>
      <c r="H38" s="95">
        <v>7308</v>
      </c>
    </row>
    <row r="39" spans="1:9">
      <c r="A39" s="177">
        <v>5</v>
      </c>
      <c r="B39" s="98" t="s">
        <v>110</v>
      </c>
      <c r="C39" s="172">
        <f>D39+E39+F39+G39+H39</f>
        <v>1147.7149999999999</v>
      </c>
      <c r="D39" s="172">
        <f>D42+D43+D44+D45</f>
        <v>101.404</v>
      </c>
      <c r="E39" s="172">
        <f>E42+E43+E44+E45</f>
        <v>0</v>
      </c>
      <c r="F39" s="172">
        <f>F42+F43+F44+F45</f>
        <v>1046.3109999999999</v>
      </c>
      <c r="G39" s="172">
        <f>G42+G43+G44+G45</f>
        <v>0</v>
      </c>
      <c r="H39" s="172">
        <f>H42+H43+H44+H45</f>
        <v>0</v>
      </c>
    </row>
    <row r="40" spans="1:9" ht="25.5">
      <c r="A40" s="177"/>
      <c r="B40" s="100" t="s">
        <v>111</v>
      </c>
      <c r="C40" s="173"/>
      <c r="D40" s="173"/>
      <c r="E40" s="173"/>
      <c r="F40" s="173"/>
      <c r="G40" s="173"/>
      <c r="H40" s="173"/>
    </row>
    <row r="41" spans="1:9">
      <c r="A41" s="177"/>
      <c r="B41" s="101" t="s">
        <v>101</v>
      </c>
      <c r="C41" s="90"/>
      <c r="D41" s="90"/>
      <c r="E41" s="90"/>
      <c r="F41" s="90"/>
      <c r="G41" s="90"/>
      <c r="H41" s="95"/>
    </row>
    <row r="42" spans="1:9">
      <c r="A42" s="177"/>
      <c r="B42" s="101" t="s">
        <v>25</v>
      </c>
      <c r="C42" s="90">
        <f>D42+E42+F42+G42+H42</f>
        <v>0</v>
      </c>
      <c r="D42" s="90">
        <f>'подготовка зем. уч.'!D9+'подготовка зем. уч.'!D33</f>
        <v>0</v>
      </c>
      <c r="E42" s="90">
        <f>'подготовка зем. уч.'!D11+'подготовка зем. уч.'!D35</f>
        <v>0</v>
      </c>
      <c r="F42" s="90">
        <f>'подготовка зем. уч.'!D17+'подготовка зем. уч.'!D37</f>
        <v>0</v>
      </c>
      <c r="G42" s="90">
        <f>'подготовка зем. уч.'!D24+'подготовка зем. уч.'!D39</f>
        <v>0</v>
      </c>
      <c r="H42" s="95">
        <f>'подготовка зем. уч.'!D28+'подготовка зем. уч.'!D41</f>
        <v>0</v>
      </c>
    </row>
    <row r="43" spans="1:9">
      <c r="A43" s="177"/>
      <c r="B43" s="101" t="s">
        <v>15</v>
      </c>
      <c r="C43" s="90">
        <f>D43+E43+F43+G43+H43</f>
        <v>950</v>
      </c>
      <c r="D43" s="90">
        <f>'подготовка зем. уч.'!E9+'подготовка зем. уч.'!E33</f>
        <v>0</v>
      </c>
      <c r="E43" s="90">
        <v>0</v>
      </c>
      <c r="F43" s="90">
        <f>'подготовка зем. уч.'!E17+'подготовка зем. уч.'!E37</f>
        <v>950</v>
      </c>
      <c r="G43" s="90">
        <f>'подготовка зем. уч.'!E24+'подготовка зем. уч.'!E39</f>
        <v>0</v>
      </c>
      <c r="H43" s="95">
        <f>'подготовка зем. уч.'!E28+'подготовка зем. уч.'!E41</f>
        <v>0</v>
      </c>
    </row>
    <row r="44" spans="1:9">
      <c r="A44" s="177"/>
      <c r="B44" s="101" t="s">
        <v>44</v>
      </c>
      <c r="C44" s="90">
        <f>D44+E44+F44+G44+H44</f>
        <v>197.715</v>
      </c>
      <c r="D44" s="90">
        <f>'подготовка зем. уч.'!F9+'подготовка зем. уч.'!F33</f>
        <v>101.404</v>
      </c>
      <c r="E44" s="90">
        <v>0</v>
      </c>
      <c r="F44" s="90">
        <f>'подготовка зем. уч.'!F17+'подготовка зем. уч.'!F37</f>
        <v>96.311000000000007</v>
      </c>
      <c r="G44" s="90">
        <f>'подготовка зем. уч.'!F24+'подготовка зем. уч.'!F39</f>
        <v>0</v>
      </c>
      <c r="H44" s="95">
        <f>'подготовка зем. уч.'!F28+'подготовка зем. уч.'!F41</f>
        <v>0</v>
      </c>
      <c r="I44" s="97"/>
    </row>
    <row r="45" spans="1:9">
      <c r="A45" s="177"/>
      <c r="B45" s="101" t="s">
        <v>34</v>
      </c>
      <c r="C45" s="90">
        <f>D45+E45+F45+G45+H45</f>
        <v>0</v>
      </c>
      <c r="D45" s="90">
        <f>'подготовка зем. уч.'!G9+'подготовка зем. уч.'!G33</f>
        <v>0</v>
      </c>
      <c r="E45" s="90">
        <f>'подготовка зем. уч.'!G11+'подготовка зем. уч.'!G35</f>
        <v>0</v>
      </c>
      <c r="F45" s="90">
        <f>'подготовка зем. уч.'!G17+'подготовка зем. уч.'!G37</f>
        <v>0</v>
      </c>
      <c r="G45" s="90">
        <f>'подготовка зем. уч.'!G24+'подготовка зем. уч.'!G39</f>
        <v>0</v>
      </c>
      <c r="H45" s="95">
        <f>'подготовка зем. уч.'!G28+'подготовка зем. уч.'!G41</f>
        <v>0</v>
      </c>
    </row>
    <row r="46" spans="1:9" ht="25.5">
      <c r="A46" s="177">
        <v>6</v>
      </c>
      <c r="B46" s="98" t="s">
        <v>112</v>
      </c>
      <c r="C46" s="172">
        <f>D46+E46+F46+G46+H46</f>
        <v>25893.167150000001</v>
      </c>
      <c r="D46" s="172">
        <f>D49+D50+D51+D52</f>
        <v>3758.1480000000006</v>
      </c>
      <c r="E46" s="172">
        <f>E49+E50+E51+E52</f>
        <v>1743.92715</v>
      </c>
      <c r="F46" s="172">
        <f>F49+F50+F51+F52</f>
        <v>985.91200000000015</v>
      </c>
      <c r="G46" s="172">
        <f>G49+G50+G51+G52</f>
        <v>8902.59</v>
      </c>
      <c r="H46" s="179">
        <f>H49+H50+H51+H52</f>
        <v>10502.59</v>
      </c>
    </row>
    <row r="47" spans="1:9" ht="25.5">
      <c r="A47" s="177"/>
      <c r="B47" s="100" t="s">
        <v>113</v>
      </c>
      <c r="C47" s="173"/>
      <c r="D47" s="173"/>
      <c r="E47" s="173"/>
      <c r="F47" s="173"/>
      <c r="G47" s="173"/>
      <c r="H47" s="181"/>
    </row>
    <row r="48" spans="1:9">
      <c r="A48" s="177"/>
      <c r="B48" s="101" t="s">
        <v>101</v>
      </c>
      <c r="C48" s="90"/>
      <c r="D48" s="90"/>
      <c r="E48" s="90"/>
      <c r="F48" s="90"/>
      <c r="G48" s="90"/>
      <c r="H48" s="95"/>
    </row>
    <row r="49" spans="1:11">
      <c r="A49" s="177"/>
      <c r="B49" s="101" t="s">
        <v>25</v>
      </c>
      <c r="C49" s="90">
        <f>D49+E49+F49+G49+H49</f>
        <v>0</v>
      </c>
      <c r="D49" s="90">
        <f>'переселение '!D11</f>
        <v>0</v>
      </c>
      <c r="E49" s="90">
        <f>'переселение '!D20</f>
        <v>0</v>
      </c>
      <c r="F49" s="90">
        <f>'переселение '!D30</f>
        <v>0</v>
      </c>
      <c r="G49" s="90">
        <v>0</v>
      </c>
      <c r="H49" s="95">
        <v>0</v>
      </c>
    </row>
    <row r="50" spans="1:11">
      <c r="A50" s="177"/>
      <c r="B50" s="101" t="s">
        <v>15</v>
      </c>
      <c r="C50" s="90">
        <f>D50+E50+F50+G50+H50</f>
        <v>0</v>
      </c>
      <c r="D50" s="90">
        <f>'переселение '!E11</f>
        <v>0</v>
      </c>
      <c r="E50" s="90">
        <f>'переселение '!E20</f>
        <v>0</v>
      </c>
      <c r="F50" s="90">
        <f>'переселение '!E30</f>
        <v>0</v>
      </c>
      <c r="G50" s="90">
        <v>0</v>
      </c>
      <c r="H50" s="95">
        <v>0</v>
      </c>
      <c r="K50" s="2"/>
    </row>
    <row r="51" spans="1:11">
      <c r="A51" s="177"/>
      <c r="B51" s="101" t="s">
        <v>44</v>
      </c>
      <c r="C51" s="90">
        <f>D51+E51+F51+G51+H51</f>
        <v>25893.167150000001</v>
      </c>
      <c r="D51" s="90">
        <f>'переселение '!F11</f>
        <v>3758.1480000000006</v>
      </c>
      <c r="E51" s="90">
        <f>'переселение '!F20</f>
        <v>1743.92715</v>
      </c>
      <c r="F51" s="90">
        <f>'переселение '!F30</f>
        <v>985.91200000000015</v>
      </c>
      <c r="G51" s="90">
        <v>8902.59</v>
      </c>
      <c r="H51" s="95">
        <v>10502.59</v>
      </c>
    </row>
    <row r="52" spans="1:11">
      <c r="A52" s="177"/>
      <c r="B52" s="101" t="s">
        <v>34</v>
      </c>
      <c r="C52" s="90">
        <f>D52+E52+F52+G52+H52</f>
        <v>0</v>
      </c>
      <c r="D52" s="90">
        <f>'переселение '!G11</f>
        <v>0</v>
      </c>
      <c r="E52" s="90">
        <f>'переселение '!G20</f>
        <v>0</v>
      </c>
      <c r="F52" s="90">
        <f>'переселение '!G30</f>
        <v>0</v>
      </c>
      <c r="G52" s="90">
        <v>0</v>
      </c>
      <c r="H52" s="95">
        <v>0</v>
      </c>
    </row>
    <row r="53" spans="1:11" ht="25.5">
      <c r="A53" s="177">
        <v>7</v>
      </c>
      <c r="B53" s="98" t="s">
        <v>114</v>
      </c>
      <c r="C53" s="172">
        <f>D53+E53+F53+G53+H53</f>
        <v>80000</v>
      </c>
      <c r="D53" s="172">
        <f>D56+D57+D58+D59</f>
        <v>0</v>
      </c>
      <c r="E53" s="172">
        <f>E56+E57+E58+E59</f>
        <v>0</v>
      </c>
      <c r="F53" s="172">
        <f>F56+F57+F58+F59</f>
        <v>26500</v>
      </c>
      <c r="G53" s="172">
        <f>G56+G57+G58+G59</f>
        <v>26500</v>
      </c>
      <c r="H53" s="179">
        <f>H56+H57+H58+H59</f>
        <v>27000</v>
      </c>
    </row>
    <row r="54" spans="1:11" ht="25.5">
      <c r="A54" s="177"/>
      <c r="B54" s="100" t="s">
        <v>115</v>
      </c>
      <c r="C54" s="173"/>
      <c r="D54" s="173"/>
      <c r="E54" s="173"/>
      <c r="F54" s="173"/>
      <c r="G54" s="173"/>
      <c r="H54" s="181"/>
    </row>
    <row r="55" spans="1:11">
      <c r="A55" s="177"/>
      <c r="B55" s="101" t="s">
        <v>101</v>
      </c>
      <c r="C55" s="90"/>
      <c r="D55" s="90"/>
      <c r="E55" s="90"/>
      <c r="F55" s="90"/>
      <c r="G55" s="90"/>
      <c r="H55" s="95"/>
    </row>
    <row r="56" spans="1:11">
      <c r="A56" s="177"/>
      <c r="B56" s="101" t="s">
        <v>25</v>
      </c>
      <c r="C56" s="90">
        <f>D56+E56+F56+G56+H56</f>
        <v>0</v>
      </c>
      <c r="D56" s="90">
        <f>'соц. найм.'!D9</f>
        <v>0</v>
      </c>
      <c r="E56" s="90">
        <f>'соц. найм.'!D11</f>
        <v>0</v>
      </c>
      <c r="F56" s="90">
        <v>0</v>
      </c>
      <c r="G56" s="90">
        <v>0</v>
      </c>
      <c r="H56" s="95">
        <v>0</v>
      </c>
    </row>
    <row r="57" spans="1:11">
      <c r="A57" s="177"/>
      <c r="B57" s="101" t="s">
        <v>15</v>
      </c>
      <c r="C57" s="90">
        <f>D57+E57+F57+G57+H57</f>
        <v>0</v>
      </c>
      <c r="D57" s="90">
        <f>'соц. найм.'!E9</f>
        <v>0</v>
      </c>
      <c r="E57" s="90">
        <f>'соц. найм.'!E11</f>
        <v>0</v>
      </c>
      <c r="F57" s="90">
        <v>0</v>
      </c>
      <c r="G57" s="90">
        <v>0</v>
      </c>
      <c r="H57" s="95">
        <v>0</v>
      </c>
    </row>
    <row r="58" spans="1:11">
      <c r="A58" s="177"/>
      <c r="B58" s="101" t="s">
        <v>44</v>
      </c>
      <c r="C58" s="90">
        <f>D58+E58+F58+G58+H58</f>
        <v>9000</v>
      </c>
      <c r="D58" s="90">
        <f>'соц. найм.'!F9</f>
        <v>0</v>
      </c>
      <c r="E58" s="90">
        <f>'соц. найм.'!F11</f>
        <v>0</v>
      </c>
      <c r="F58" s="90">
        <v>3000</v>
      </c>
      <c r="G58" s="90">
        <v>3000</v>
      </c>
      <c r="H58" s="95">
        <v>3000</v>
      </c>
    </row>
    <row r="59" spans="1:11">
      <c r="A59" s="177"/>
      <c r="B59" s="101" t="s">
        <v>34</v>
      </c>
      <c r="C59" s="90">
        <f>D59+E59+F59+G59+H59</f>
        <v>71000</v>
      </c>
      <c r="D59" s="90">
        <f>'соц. найм.'!G9</f>
        <v>0</v>
      </c>
      <c r="E59" s="90">
        <f>'соц. найм.'!G11</f>
        <v>0</v>
      </c>
      <c r="F59" s="90">
        <v>23500</v>
      </c>
      <c r="G59" s="90">
        <v>23500</v>
      </c>
      <c r="H59" s="95">
        <v>24000</v>
      </c>
    </row>
  </sheetData>
  <mergeCells count="50">
    <mergeCell ref="H39:H40"/>
    <mergeCell ref="E39:E40"/>
    <mergeCell ref="H53:H54"/>
    <mergeCell ref="G46:G47"/>
    <mergeCell ref="H46:H47"/>
    <mergeCell ref="E53:E54"/>
    <mergeCell ref="F53:F54"/>
    <mergeCell ref="G53:G54"/>
    <mergeCell ref="G39:G40"/>
    <mergeCell ref="F39:F40"/>
    <mergeCell ref="F46:F47"/>
    <mergeCell ref="E46:E47"/>
    <mergeCell ref="A53:A59"/>
    <mergeCell ref="D39:D40"/>
    <mergeCell ref="C53:C54"/>
    <mergeCell ref="D53:D54"/>
    <mergeCell ref="A46:A52"/>
    <mergeCell ref="C46:C47"/>
    <mergeCell ref="A39:A45"/>
    <mergeCell ref="C39:C40"/>
    <mergeCell ref="D46:D47"/>
    <mergeCell ref="H31:H33"/>
    <mergeCell ref="A6:A8"/>
    <mergeCell ref="C6:H6"/>
    <mergeCell ref="G16:G17"/>
    <mergeCell ref="C31:C33"/>
    <mergeCell ref="A16:A22"/>
    <mergeCell ref="A23:A30"/>
    <mergeCell ref="A10:A15"/>
    <mergeCell ref="H16:H17"/>
    <mergeCell ref="H23:H25"/>
    <mergeCell ref="B6:B8"/>
    <mergeCell ref="F31:F33"/>
    <mergeCell ref="E23:E25"/>
    <mergeCell ref="D31:D33"/>
    <mergeCell ref="E31:E33"/>
    <mergeCell ref="F23:F25"/>
    <mergeCell ref="A31:A38"/>
    <mergeCell ref="G23:G25"/>
    <mergeCell ref="C23:C25"/>
    <mergeCell ref="D23:D25"/>
    <mergeCell ref="G31:G33"/>
    <mergeCell ref="C1:H1"/>
    <mergeCell ref="C7:C8"/>
    <mergeCell ref="D7:H7"/>
    <mergeCell ref="F16:F17"/>
    <mergeCell ref="F2:H5"/>
    <mergeCell ref="E16:E17"/>
    <mergeCell ref="C16:C17"/>
    <mergeCell ref="D16:D17"/>
  </mergeCells>
  <phoneticPr fontId="2" type="noConversion"/>
  <pageMargins left="0" right="0" top="0" bottom="0.39370078740157483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2:L175"/>
  <sheetViews>
    <sheetView tabSelected="1" view="pageBreakPreview" topLeftCell="A49" zoomScale="75" zoomScaleNormal="100" zoomScaleSheetLayoutView="100" workbookViewId="0">
      <selection activeCell="D11" sqref="D11:H11"/>
    </sheetView>
  </sheetViews>
  <sheetFormatPr defaultRowHeight="12.75"/>
  <cols>
    <col min="1" max="1" width="5.5703125" customWidth="1"/>
    <col min="2" max="2" width="70.42578125" customWidth="1"/>
    <col min="3" max="3" width="14" customWidth="1"/>
    <col min="4" max="4" width="14.140625" customWidth="1"/>
    <col min="5" max="5" width="14" customWidth="1"/>
    <col min="6" max="6" width="12.28515625" customWidth="1"/>
    <col min="7" max="7" width="14.85546875" customWidth="1"/>
    <col min="8" max="8" width="12" customWidth="1"/>
    <col min="9" max="9" width="10.85546875" customWidth="1"/>
    <col min="10" max="10" width="9.28515625" customWidth="1"/>
    <col min="11" max="11" width="34.85546875" customWidth="1"/>
    <col min="12" max="12" width="22.140625" customWidth="1"/>
    <col min="13" max="13" width="0.42578125" customWidth="1"/>
    <col min="14" max="14" width="7.140625" customWidth="1"/>
    <col min="15" max="15" width="10.5703125" customWidth="1"/>
    <col min="16" max="16" width="12.28515625" customWidth="1"/>
    <col min="17" max="18" width="13" customWidth="1"/>
    <col min="19" max="19" width="14" customWidth="1"/>
    <col min="20" max="20" width="10.140625" customWidth="1"/>
  </cols>
  <sheetData>
    <row r="2" spans="1:12" ht="78" customHeight="1">
      <c r="A2" s="2"/>
      <c r="B2" s="2"/>
      <c r="C2" s="2"/>
      <c r="D2" s="2">
        <v>1</v>
      </c>
      <c r="E2" s="2"/>
      <c r="F2" s="2"/>
    </row>
    <row r="3" spans="1:12" ht="78" customHeight="1">
      <c r="A3" s="3"/>
      <c r="B3" s="3"/>
      <c r="C3" s="3"/>
      <c r="D3" s="3"/>
      <c r="E3" s="3"/>
      <c r="F3" s="3"/>
      <c r="G3" s="188" t="s">
        <v>254</v>
      </c>
      <c r="H3" s="188"/>
      <c r="I3" s="188"/>
      <c r="J3" s="188"/>
      <c r="K3" s="188"/>
      <c r="L3" s="188"/>
    </row>
    <row r="4" spans="1:12">
      <c r="A4" s="3"/>
      <c r="B4" s="3"/>
      <c r="C4" s="3"/>
      <c r="D4" s="3"/>
      <c r="E4" s="3"/>
      <c r="F4" s="3"/>
      <c r="G4" s="202"/>
      <c r="H4" s="202"/>
      <c r="I4" s="146"/>
      <c r="J4" s="146"/>
      <c r="K4" s="146"/>
      <c r="L4" s="3"/>
    </row>
    <row r="5" spans="1:12" ht="28.5" customHeight="1">
      <c r="A5" s="203" t="s">
        <v>251</v>
      </c>
      <c r="B5" s="203"/>
      <c r="C5" s="203"/>
      <c r="D5" s="203"/>
      <c r="E5" s="203"/>
      <c r="F5" s="203"/>
      <c r="G5" s="203"/>
      <c r="H5" s="203"/>
      <c r="I5" s="147"/>
      <c r="J5" s="147"/>
      <c r="K5" s="147"/>
      <c r="L5" s="3"/>
    </row>
    <row r="6" spans="1:12" ht="28.5" customHeight="1">
      <c r="A6" s="201" t="s">
        <v>96</v>
      </c>
      <c r="B6" s="204" t="s">
        <v>168</v>
      </c>
      <c r="C6" s="205" t="s">
        <v>170</v>
      </c>
      <c r="D6" s="208" t="s">
        <v>169</v>
      </c>
      <c r="E6" s="209"/>
      <c r="F6" s="209"/>
      <c r="G6" s="209"/>
      <c r="H6" s="209"/>
      <c r="I6" s="187" t="s">
        <v>83</v>
      </c>
      <c r="J6" s="187" t="s">
        <v>84</v>
      </c>
      <c r="K6" s="196" t="s">
        <v>91</v>
      </c>
      <c r="L6" s="187" t="s">
        <v>178</v>
      </c>
    </row>
    <row r="7" spans="1:12" ht="28.5" customHeight="1">
      <c r="A7" s="201"/>
      <c r="B7" s="204"/>
      <c r="C7" s="206"/>
      <c r="D7" s="210"/>
      <c r="E7" s="211"/>
      <c r="F7" s="211"/>
      <c r="G7" s="211"/>
      <c r="H7" s="211"/>
      <c r="I7" s="187"/>
      <c r="J7" s="187"/>
      <c r="K7" s="197"/>
      <c r="L7" s="187"/>
    </row>
    <row r="8" spans="1:12" ht="53.25" customHeight="1">
      <c r="A8" s="201"/>
      <c r="B8" s="204"/>
      <c r="C8" s="207"/>
      <c r="D8" s="143" t="s">
        <v>4</v>
      </c>
      <c r="E8" s="145" t="s">
        <v>43</v>
      </c>
      <c r="F8" s="5" t="s">
        <v>5</v>
      </c>
      <c r="G8" s="5" t="s">
        <v>6</v>
      </c>
      <c r="H8" s="5" t="s">
        <v>33</v>
      </c>
      <c r="I8" s="187"/>
      <c r="J8" s="187"/>
      <c r="K8" s="198"/>
      <c r="L8" s="187"/>
    </row>
    <row r="9" spans="1:12" ht="28.5" customHeight="1">
      <c r="A9" s="142">
        <v>1</v>
      </c>
      <c r="B9" s="145">
        <v>2</v>
      </c>
      <c r="C9" s="145">
        <v>3</v>
      </c>
      <c r="D9" s="143">
        <v>4</v>
      </c>
      <c r="E9" s="143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</row>
    <row r="10" spans="1:12" ht="15.75">
      <c r="A10" s="189" t="s">
        <v>167</v>
      </c>
      <c r="B10" s="190"/>
      <c r="C10" s="149"/>
      <c r="D10" s="131"/>
      <c r="E10" s="131"/>
      <c r="F10" s="131"/>
      <c r="G10" s="131"/>
      <c r="H10" s="131"/>
      <c r="I10" s="131"/>
      <c r="J10" s="131"/>
      <c r="K10" s="131"/>
      <c r="L10" s="154"/>
    </row>
    <row r="11" spans="1:12" s="2" customFormat="1" ht="15.75">
      <c r="A11" s="11"/>
      <c r="B11" s="10" t="s">
        <v>175</v>
      </c>
      <c r="C11" s="145" t="s">
        <v>172</v>
      </c>
      <c r="D11" s="45">
        <f>D12+D13+D14+D15+D16+D17</f>
        <v>1691.9369999999999</v>
      </c>
      <c r="E11" s="45">
        <f t="shared" ref="E11:H11" si="0">E12+E13+E14+E15+E16+E17</f>
        <v>0</v>
      </c>
      <c r="F11" s="45">
        <f t="shared" si="0"/>
        <v>0</v>
      </c>
      <c r="G11" s="45">
        <f t="shared" si="0"/>
        <v>1691.9369999999999</v>
      </c>
      <c r="H11" s="45">
        <f t="shared" si="0"/>
        <v>0</v>
      </c>
      <c r="I11" s="45"/>
      <c r="J11" s="45"/>
      <c r="K11" s="45"/>
      <c r="L11" s="66"/>
    </row>
    <row r="12" spans="1:12" s="2" customFormat="1" ht="46.5" customHeight="1">
      <c r="A12" s="11">
        <v>1</v>
      </c>
      <c r="B12" s="11" t="s">
        <v>180</v>
      </c>
      <c r="C12" s="168" t="s">
        <v>172</v>
      </c>
      <c r="D12" s="43">
        <f>F12+G12+H12</f>
        <v>1298.837</v>
      </c>
      <c r="E12" s="43">
        <v>0</v>
      </c>
      <c r="F12" s="43">
        <v>0</v>
      </c>
      <c r="G12" s="132">
        <v>1298.837</v>
      </c>
      <c r="H12" s="43">
        <v>0</v>
      </c>
      <c r="I12" s="133">
        <v>310</v>
      </c>
      <c r="J12" s="133">
        <v>426</v>
      </c>
      <c r="K12" s="136" t="s">
        <v>184</v>
      </c>
      <c r="L12" s="166" t="s">
        <v>179</v>
      </c>
    </row>
    <row r="13" spans="1:12" s="2" customFormat="1" ht="46.5" customHeight="1">
      <c r="A13" s="11">
        <v>2</v>
      </c>
      <c r="B13" s="11" t="s">
        <v>256</v>
      </c>
      <c r="C13" s="168" t="s">
        <v>172</v>
      </c>
      <c r="D13" s="43">
        <f t="shared" ref="D13:D17" si="1">F13+G13+H13</f>
        <v>98.3</v>
      </c>
      <c r="E13" s="43">
        <v>0</v>
      </c>
      <c r="F13" s="43">
        <v>0</v>
      </c>
      <c r="G13" s="132">
        <v>98.3</v>
      </c>
      <c r="H13" s="43">
        <v>0</v>
      </c>
      <c r="I13" s="133">
        <v>226</v>
      </c>
      <c r="J13" s="133">
        <v>426</v>
      </c>
      <c r="K13" s="136" t="s">
        <v>259</v>
      </c>
      <c r="L13" s="166" t="s">
        <v>179</v>
      </c>
    </row>
    <row r="14" spans="1:12" s="2" customFormat="1" ht="46.5" customHeight="1">
      <c r="A14" s="11">
        <v>3</v>
      </c>
      <c r="B14" s="11" t="s">
        <v>257</v>
      </c>
      <c r="C14" s="168" t="s">
        <v>172</v>
      </c>
      <c r="D14" s="43">
        <f t="shared" si="1"/>
        <v>20</v>
      </c>
      <c r="E14" s="43">
        <v>0</v>
      </c>
      <c r="F14" s="43">
        <v>0</v>
      </c>
      <c r="G14" s="132">
        <v>20</v>
      </c>
      <c r="H14" s="43">
        <v>0</v>
      </c>
      <c r="I14" s="133">
        <v>226</v>
      </c>
      <c r="J14" s="133">
        <v>426</v>
      </c>
      <c r="K14" s="136" t="s">
        <v>259</v>
      </c>
      <c r="L14" s="166" t="s">
        <v>179</v>
      </c>
    </row>
    <row r="15" spans="1:12" s="2" customFormat="1" ht="46.5" customHeight="1">
      <c r="A15" s="11">
        <v>4</v>
      </c>
      <c r="B15" s="11" t="s">
        <v>258</v>
      </c>
      <c r="C15" s="168" t="s">
        <v>172</v>
      </c>
      <c r="D15" s="43">
        <f t="shared" si="1"/>
        <v>80</v>
      </c>
      <c r="E15" s="43">
        <v>0</v>
      </c>
      <c r="F15" s="43">
        <v>0</v>
      </c>
      <c r="G15" s="132">
        <v>80</v>
      </c>
      <c r="H15" s="43">
        <v>0</v>
      </c>
      <c r="I15" s="133">
        <v>226</v>
      </c>
      <c r="J15" s="133">
        <v>426</v>
      </c>
      <c r="K15" s="136" t="s">
        <v>259</v>
      </c>
      <c r="L15" s="166" t="s">
        <v>179</v>
      </c>
    </row>
    <row r="16" spans="1:12" s="2" customFormat="1" ht="46.5" customHeight="1">
      <c r="A16" s="11">
        <v>5</v>
      </c>
      <c r="B16" s="11" t="s">
        <v>260</v>
      </c>
      <c r="C16" s="169" t="s">
        <v>172</v>
      </c>
      <c r="D16" s="43">
        <f t="shared" si="1"/>
        <v>125</v>
      </c>
      <c r="E16" s="43">
        <v>0</v>
      </c>
      <c r="F16" s="43">
        <v>0</v>
      </c>
      <c r="G16" s="132">
        <v>125</v>
      </c>
      <c r="H16" s="43">
        <v>0</v>
      </c>
      <c r="I16" s="133">
        <v>225</v>
      </c>
      <c r="J16" s="133">
        <v>426</v>
      </c>
      <c r="K16" s="136" t="s">
        <v>262</v>
      </c>
      <c r="L16" s="166" t="s">
        <v>179</v>
      </c>
    </row>
    <row r="17" spans="1:12" s="2" customFormat="1" ht="46.5" customHeight="1">
      <c r="A17" s="11">
        <v>6</v>
      </c>
      <c r="B17" s="11" t="s">
        <v>261</v>
      </c>
      <c r="C17" s="169" t="s">
        <v>172</v>
      </c>
      <c r="D17" s="43">
        <f t="shared" si="1"/>
        <v>69.8</v>
      </c>
      <c r="E17" s="43">
        <v>0</v>
      </c>
      <c r="F17" s="43">
        <v>0</v>
      </c>
      <c r="G17" s="132">
        <v>69.8</v>
      </c>
      <c r="H17" s="43">
        <v>0</v>
      </c>
      <c r="I17" s="133">
        <v>226</v>
      </c>
      <c r="J17" s="133">
        <v>426</v>
      </c>
      <c r="K17" s="136" t="s">
        <v>263</v>
      </c>
      <c r="L17" s="166" t="s">
        <v>179</v>
      </c>
    </row>
    <row r="18" spans="1:12" s="2" customFormat="1" ht="46.5" customHeight="1">
      <c r="A18" s="11"/>
      <c r="B18" s="11"/>
      <c r="C18" s="168"/>
      <c r="D18" s="43"/>
      <c r="E18" s="43"/>
      <c r="F18" s="43"/>
      <c r="G18" s="132"/>
      <c r="H18" s="43"/>
      <c r="I18" s="133"/>
      <c r="J18" s="133"/>
      <c r="K18" s="136"/>
      <c r="L18" s="166"/>
    </row>
    <row r="19" spans="1:12" ht="34.5" customHeight="1">
      <c r="A19" s="199">
        <v>2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ht="15.75" customHeight="1">
      <c r="A20" s="201" t="s">
        <v>0</v>
      </c>
      <c r="B20" s="200" t="s">
        <v>1</v>
      </c>
      <c r="C20" s="193" t="s">
        <v>170</v>
      </c>
      <c r="D20" s="191" t="s">
        <v>169</v>
      </c>
      <c r="E20" s="191"/>
      <c r="F20" s="191"/>
      <c r="G20" s="191"/>
      <c r="H20" s="191"/>
      <c r="I20" s="187" t="s">
        <v>83</v>
      </c>
      <c r="J20" s="187" t="s">
        <v>84</v>
      </c>
      <c r="K20" s="196" t="s">
        <v>91</v>
      </c>
      <c r="L20" s="187" t="s">
        <v>83</v>
      </c>
    </row>
    <row r="21" spans="1:12" ht="15.75" customHeight="1">
      <c r="A21" s="201"/>
      <c r="B21" s="200"/>
      <c r="C21" s="194"/>
      <c r="D21" s="192"/>
      <c r="E21" s="192"/>
      <c r="F21" s="192"/>
      <c r="G21" s="192"/>
      <c r="H21" s="192"/>
      <c r="I21" s="187"/>
      <c r="J21" s="187"/>
      <c r="K21" s="197"/>
      <c r="L21" s="187"/>
    </row>
    <row r="22" spans="1:12" ht="47.25">
      <c r="A22" s="201"/>
      <c r="B22" s="200"/>
      <c r="C22" s="195"/>
      <c r="D22" s="143" t="s">
        <v>4</v>
      </c>
      <c r="E22" s="145" t="s">
        <v>43</v>
      </c>
      <c r="F22" s="5" t="s">
        <v>5</v>
      </c>
      <c r="G22" s="5" t="s">
        <v>6</v>
      </c>
      <c r="H22" s="5" t="s">
        <v>33</v>
      </c>
      <c r="I22" s="187"/>
      <c r="J22" s="187"/>
      <c r="K22" s="198"/>
      <c r="L22" s="187"/>
    </row>
    <row r="23" spans="1:12" ht="15.75">
      <c r="A23" s="142">
        <v>1</v>
      </c>
      <c r="B23" s="145">
        <v>2</v>
      </c>
      <c r="C23" s="145">
        <v>3</v>
      </c>
      <c r="D23" s="143">
        <v>4</v>
      </c>
      <c r="E23" s="143">
        <v>5</v>
      </c>
      <c r="F23" s="145">
        <v>6</v>
      </c>
      <c r="G23" s="145">
        <v>7</v>
      </c>
      <c r="H23" s="145">
        <v>8</v>
      </c>
      <c r="I23" s="145">
        <v>9</v>
      </c>
      <c r="J23" s="145">
        <v>10</v>
      </c>
      <c r="K23" s="145">
        <v>11</v>
      </c>
      <c r="L23" s="67">
        <v>12</v>
      </c>
    </row>
    <row r="24" spans="1:12" ht="15.75">
      <c r="A24" s="7" t="s">
        <v>171</v>
      </c>
      <c r="B24" s="8"/>
      <c r="C24" s="8"/>
      <c r="D24" s="9"/>
      <c r="E24" s="9"/>
      <c r="F24" s="9"/>
      <c r="G24" s="9"/>
      <c r="H24" s="9"/>
      <c r="I24" s="9"/>
      <c r="J24" s="9"/>
      <c r="K24" s="9"/>
      <c r="L24" s="155"/>
    </row>
    <row r="25" spans="1:12" ht="15.75">
      <c r="A25" s="150"/>
      <c r="B25" s="11"/>
      <c r="C25" s="145" t="s">
        <v>173</v>
      </c>
      <c r="D25" s="9">
        <f>D26+D27+D31+D32+D36+D28+D29+D30+D33+D34+D35</f>
        <v>72790.718999999997</v>
      </c>
      <c r="E25" s="9">
        <f t="shared" ref="E25:H25" si="2">E26+E27+E31+E32+E36+E28+E29+E30+E33+E34+E35</f>
        <v>41450</v>
      </c>
      <c r="F25" s="9">
        <f t="shared" si="2"/>
        <v>25783.669000000002</v>
      </c>
      <c r="G25" s="9">
        <f t="shared" si="2"/>
        <v>5557.05</v>
      </c>
      <c r="H25" s="9">
        <f t="shared" si="2"/>
        <v>0</v>
      </c>
      <c r="I25" s="6"/>
      <c r="J25" s="6"/>
      <c r="K25" s="6"/>
      <c r="L25" s="66"/>
    </row>
    <row r="26" spans="1:12" ht="36.75">
      <c r="A26" s="150">
        <v>1</v>
      </c>
      <c r="B26" s="11" t="s">
        <v>181</v>
      </c>
      <c r="C26" s="145"/>
      <c r="D26" s="6">
        <f>E26+F26+G26+H26</f>
        <v>12000</v>
      </c>
      <c r="E26" s="6">
        <v>9000</v>
      </c>
      <c r="F26" s="6">
        <v>1800</v>
      </c>
      <c r="G26" s="6">
        <v>1200</v>
      </c>
      <c r="H26" s="6">
        <v>0</v>
      </c>
      <c r="I26" s="133">
        <v>310</v>
      </c>
      <c r="J26" s="133">
        <v>426</v>
      </c>
      <c r="K26" s="136" t="s">
        <v>184</v>
      </c>
      <c r="L26" s="166" t="s">
        <v>179</v>
      </c>
    </row>
    <row r="27" spans="1:12" ht="36.75" customHeight="1">
      <c r="A27" s="150">
        <v>2</v>
      </c>
      <c r="B27" s="11" t="s">
        <v>182</v>
      </c>
      <c r="C27" s="145"/>
      <c r="D27" s="6">
        <f t="shared" ref="D27:D36" si="3">E27+F27+G27+H27</f>
        <v>720</v>
      </c>
      <c r="E27" s="6">
        <v>0</v>
      </c>
      <c r="F27" s="6">
        <v>0</v>
      </c>
      <c r="G27" s="6">
        <v>720</v>
      </c>
      <c r="H27" s="6">
        <v>0</v>
      </c>
      <c r="I27" s="133">
        <v>226</v>
      </c>
      <c r="J27" s="133">
        <v>426</v>
      </c>
      <c r="K27" s="136" t="s">
        <v>185</v>
      </c>
      <c r="L27" s="166" t="s">
        <v>179</v>
      </c>
    </row>
    <row r="28" spans="1:12" ht="39" customHeight="1">
      <c r="A28" s="150">
        <v>3</v>
      </c>
      <c r="B28" s="11" t="s">
        <v>186</v>
      </c>
      <c r="C28" s="145"/>
      <c r="D28" s="6">
        <f t="shared" si="3"/>
        <v>1720</v>
      </c>
      <c r="E28" s="6">
        <v>1000</v>
      </c>
      <c r="F28" s="6">
        <v>0</v>
      </c>
      <c r="G28" s="6">
        <v>720</v>
      </c>
      <c r="H28" s="6">
        <v>0</v>
      </c>
      <c r="I28" s="133">
        <v>310</v>
      </c>
      <c r="J28" s="133">
        <v>426</v>
      </c>
      <c r="K28" s="136" t="s">
        <v>184</v>
      </c>
      <c r="L28" s="166" t="s">
        <v>179</v>
      </c>
    </row>
    <row r="29" spans="1:12" ht="41.25" customHeight="1">
      <c r="A29" s="150">
        <v>4</v>
      </c>
      <c r="B29" s="11" t="s">
        <v>187</v>
      </c>
      <c r="C29" s="145"/>
      <c r="D29" s="6">
        <f t="shared" si="3"/>
        <v>6500</v>
      </c>
      <c r="E29" s="6">
        <v>6500</v>
      </c>
      <c r="F29" s="6">
        <v>0</v>
      </c>
      <c r="G29" s="6">
        <v>0</v>
      </c>
      <c r="H29" s="6">
        <v>0</v>
      </c>
      <c r="I29" s="133">
        <v>310</v>
      </c>
      <c r="J29" s="133">
        <v>426</v>
      </c>
      <c r="K29" s="136" t="s">
        <v>184</v>
      </c>
      <c r="L29" s="166" t="s">
        <v>179</v>
      </c>
    </row>
    <row r="30" spans="1:12" ht="39" customHeight="1">
      <c r="A30" s="150">
        <v>5</v>
      </c>
      <c r="B30" s="11" t="s">
        <v>189</v>
      </c>
      <c r="C30" s="145"/>
      <c r="D30" s="6">
        <f t="shared" si="3"/>
        <v>16755.05</v>
      </c>
      <c r="E30" s="6">
        <v>0</v>
      </c>
      <c r="F30" s="6">
        <v>16755</v>
      </c>
      <c r="G30" s="6">
        <v>0.05</v>
      </c>
      <c r="H30" s="6">
        <v>0</v>
      </c>
      <c r="I30" s="133">
        <v>310</v>
      </c>
      <c r="J30" s="133">
        <v>426</v>
      </c>
      <c r="K30" s="136" t="s">
        <v>184</v>
      </c>
      <c r="L30" s="166" t="s">
        <v>179</v>
      </c>
    </row>
    <row r="31" spans="1:12" ht="45.75" customHeight="1">
      <c r="A31" s="150">
        <v>6</v>
      </c>
      <c r="B31" s="11" t="s">
        <v>235</v>
      </c>
      <c r="C31" s="145"/>
      <c r="D31" s="6">
        <f t="shared" si="3"/>
        <v>22280</v>
      </c>
      <c r="E31" s="6">
        <v>20750</v>
      </c>
      <c r="F31" s="6">
        <v>0</v>
      </c>
      <c r="G31" s="6">
        <v>1530</v>
      </c>
      <c r="H31" s="6">
        <v>0</v>
      </c>
      <c r="I31" s="133">
        <v>310</v>
      </c>
      <c r="J31" s="133">
        <v>426</v>
      </c>
      <c r="K31" s="136" t="s">
        <v>184</v>
      </c>
      <c r="L31" s="166" t="s">
        <v>179</v>
      </c>
    </row>
    <row r="32" spans="1:12" ht="37.5" customHeight="1">
      <c r="A32" s="150">
        <v>7</v>
      </c>
      <c r="B32" s="11" t="s">
        <v>183</v>
      </c>
      <c r="C32" s="145"/>
      <c r="D32" s="6">
        <f t="shared" si="3"/>
        <v>1005</v>
      </c>
      <c r="E32" s="6">
        <v>1000</v>
      </c>
      <c r="F32" s="6">
        <v>0</v>
      </c>
      <c r="G32" s="6">
        <v>5</v>
      </c>
      <c r="H32" s="6">
        <v>0</v>
      </c>
      <c r="I32" s="133">
        <v>310</v>
      </c>
      <c r="J32" s="133">
        <v>426</v>
      </c>
      <c r="K32" s="136" t="s">
        <v>184</v>
      </c>
      <c r="L32" s="166" t="s">
        <v>179</v>
      </c>
    </row>
    <row r="33" spans="1:12" ht="40.5" customHeight="1">
      <c r="A33" s="150">
        <v>8</v>
      </c>
      <c r="B33" s="11" t="s">
        <v>190</v>
      </c>
      <c r="C33" s="145"/>
      <c r="D33" s="6">
        <f t="shared" si="3"/>
        <v>4217</v>
      </c>
      <c r="E33" s="6">
        <v>0</v>
      </c>
      <c r="F33" s="6">
        <v>3795</v>
      </c>
      <c r="G33" s="6">
        <v>422</v>
      </c>
      <c r="H33" s="6">
        <v>0</v>
      </c>
      <c r="I33" s="133">
        <v>226</v>
      </c>
      <c r="J33" s="133">
        <v>426</v>
      </c>
      <c r="K33" s="136" t="s">
        <v>185</v>
      </c>
      <c r="L33" s="166" t="s">
        <v>179</v>
      </c>
    </row>
    <row r="34" spans="1:12" ht="42" customHeight="1">
      <c r="A34" s="150">
        <v>9</v>
      </c>
      <c r="B34" s="11" t="s">
        <v>196</v>
      </c>
      <c r="C34" s="145"/>
      <c r="D34" s="6">
        <f t="shared" si="3"/>
        <v>3200</v>
      </c>
      <c r="E34" s="6">
        <v>3200</v>
      </c>
      <c r="F34" s="6">
        <v>0</v>
      </c>
      <c r="G34" s="6">
        <v>0</v>
      </c>
      <c r="H34" s="6">
        <v>0</v>
      </c>
      <c r="I34" s="133">
        <v>310</v>
      </c>
      <c r="J34" s="133">
        <v>426</v>
      </c>
      <c r="K34" s="136" t="s">
        <v>184</v>
      </c>
      <c r="L34" s="166" t="s">
        <v>179</v>
      </c>
    </row>
    <row r="35" spans="1:12" ht="37.5" customHeight="1">
      <c r="A35" s="150">
        <v>10</v>
      </c>
      <c r="B35" s="11" t="s">
        <v>197</v>
      </c>
      <c r="C35" s="145"/>
      <c r="D35" s="6">
        <f t="shared" si="3"/>
        <v>3533.6689999999999</v>
      </c>
      <c r="E35" s="6">
        <v>0</v>
      </c>
      <c r="F35" s="6">
        <v>3433.6689999999999</v>
      </c>
      <c r="G35" s="6">
        <v>100</v>
      </c>
      <c r="H35" s="6">
        <v>0</v>
      </c>
      <c r="I35" s="133">
        <v>310</v>
      </c>
      <c r="J35" s="133">
        <v>426</v>
      </c>
      <c r="K35" s="136" t="s">
        <v>184</v>
      </c>
      <c r="L35" s="166" t="s">
        <v>179</v>
      </c>
    </row>
    <row r="36" spans="1:12" ht="39" customHeight="1">
      <c r="A36" s="150">
        <v>11</v>
      </c>
      <c r="B36" s="11" t="s">
        <v>204</v>
      </c>
      <c r="C36" s="145"/>
      <c r="D36" s="6">
        <f t="shared" si="3"/>
        <v>860</v>
      </c>
      <c r="E36" s="6">
        <v>0</v>
      </c>
      <c r="F36" s="6">
        <v>0</v>
      </c>
      <c r="G36" s="6">
        <v>860</v>
      </c>
      <c r="H36" s="6">
        <v>0</v>
      </c>
      <c r="I36" s="133">
        <v>226</v>
      </c>
      <c r="J36" s="133">
        <v>426</v>
      </c>
      <c r="K36" s="136" t="s">
        <v>185</v>
      </c>
      <c r="L36" s="166" t="s">
        <v>179</v>
      </c>
    </row>
    <row r="37" spans="1:12" ht="26.25" customHeight="1">
      <c r="A37" s="199">
        <v>3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</row>
    <row r="38" spans="1:12" ht="15.75" customHeight="1">
      <c r="A38" s="201" t="s">
        <v>0</v>
      </c>
      <c r="B38" s="204" t="s">
        <v>1</v>
      </c>
      <c r="C38" s="145"/>
      <c r="D38" s="185" t="s">
        <v>2</v>
      </c>
      <c r="E38" s="185"/>
      <c r="F38" s="186"/>
      <c r="G38" s="186"/>
      <c r="H38" s="186"/>
      <c r="I38" s="187" t="s">
        <v>83</v>
      </c>
      <c r="J38" s="187" t="s">
        <v>84</v>
      </c>
      <c r="K38" s="196" t="s">
        <v>91</v>
      </c>
      <c r="L38" s="187" t="s">
        <v>83</v>
      </c>
    </row>
    <row r="39" spans="1:12" ht="15.75" customHeight="1">
      <c r="A39" s="201"/>
      <c r="B39" s="186"/>
      <c r="C39" s="46"/>
      <c r="D39" s="185" t="s">
        <v>4</v>
      </c>
      <c r="E39" s="144"/>
      <c r="F39" s="186"/>
      <c r="G39" s="186"/>
      <c r="H39" s="186"/>
      <c r="I39" s="187"/>
      <c r="J39" s="187"/>
      <c r="K39" s="197"/>
      <c r="L39" s="187"/>
    </row>
    <row r="40" spans="1:12" ht="47.25">
      <c r="A40" s="201"/>
      <c r="B40" s="186"/>
      <c r="C40" s="46"/>
      <c r="D40" s="186"/>
      <c r="E40" s="46" t="s">
        <v>209</v>
      </c>
      <c r="F40" s="12" t="s">
        <v>5</v>
      </c>
      <c r="G40" s="12" t="s">
        <v>6</v>
      </c>
      <c r="H40" s="5" t="s">
        <v>33</v>
      </c>
      <c r="I40" s="187"/>
      <c r="J40" s="187"/>
      <c r="K40" s="198"/>
      <c r="L40" s="187"/>
    </row>
    <row r="41" spans="1:12" ht="15.75">
      <c r="A41" s="142">
        <v>1</v>
      </c>
      <c r="B41" s="13">
        <v>2</v>
      </c>
      <c r="C41" s="13">
        <v>3</v>
      </c>
      <c r="D41" s="14">
        <v>4</v>
      </c>
      <c r="E41" s="14">
        <v>5</v>
      </c>
      <c r="F41" s="15">
        <v>6</v>
      </c>
      <c r="G41" s="15">
        <v>7</v>
      </c>
      <c r="H41" s="15">
        <v>8</v>
      </c>
      <c r="I41" s="15">
        <v>9</v>
      </c>
      <c r="J41" s="15">
        <v>10</v>
      </c>
      <c r="K41" s="15">
        <v>11</v>
      </c>
      <c r="L41" s="67">
        <v>12</v>
      </c>
    </row>
    <row r="42" spans="1:12" ht="15.75">
      <c r="A42" s="16" t="s">
        <v>174</v>
      </c>
      <c r="B42" s="8"/>
      <c r="C42" s="152" t="s">
        <v>199</v>
      </c>
      <c r="D42" s="9">
        <f>D43+D44+D45+D46+D47+D48+D49+D50+D51</f>
        <v>128512</v>
      </c>
      <c r="E42" s="9">
        <f t="shared" ref="E42:H42" si="4">E43+E44+E45+E46+E47+E48+E49+E50+E51</f>
        <v>47810</v>
      </c>
      <c r="F42" s="9">
        <f t="shared" si="4"/>
        <v>72959</v>
      </c>
      <c r="G42" s="9">
        <f t="shared" si="4"/>
        <v>6637</v>
      </c>
      <c r="H42" s="9">
        <f t="shared" si="4"/>
        <v>1106</v>
      </c>
      <c r="I42" s="9"/>
      <c r="J42" s="9"/>
      <c r="K42" s="9"/>
      <c r="L42" s="155"/>
    </row>
    <row r="43" spans="1:12" ht="36.75">
      <c r="A43" s="143">
        <v>1</v>
      </c>
      <c r="B43" s="151" t="s">
        <v>198</v>
      </c>
      <c r="C43" s="8"/>
      <c r="D43" s="6">
        <f>E43+F43+G43+H43</f>
        <v>27800</v>
      </c>
      <c r="E43" s="6">
        <v>27300</v>
      </c>
      <c r="F43" s="6">
        <v>0</v>
      </c>
      <c r="G43" s="6">
        <v>500</v>
      </c>
      <c r="H43" s="6">
        <v>0</v>
      </c>
      <c r="I43" s="133">
        <v>310</v>
      </c>
      <c r="J43" s="133">
        <v>426</v>
      </c>
      <c r="K43" s="136" t="s">
        <v>184</v>
      </c>
      <c r="L43" s="166" t="s">
        <v>179</v>
      </c>
    </row>
    <row r="44" spans="1:12" ht="36.75">
      <c r="A44" s="143">
        <v>2</v>
      </c>
      <c r="B44" s="151" t="s">
        <v>200</v>
      </c>
      <c r="C44" s="8"/>
      <c r="D44" s="6">
        <f t="shared" ref="D44:D51" si="5">E44+F44+G44+H44</f>
        <v>28106</v>
      </c>
      <c r="E44" s="6">
        <v>0</v>
      </c>
      <c r="F44" s="6">
        <v>28000</v>
      </c>
      <c r="G44" s="6">
        <v>100</v>
      </c>
      <c r="H44" s="6">
        <v>6</v>
      </c>
      <c r="I44" s="133">
        <v>310</v>
      </c>
      <c r="J44" s="133">
        <v>426</v>
      </c>
      <c r="K44" s="136" t="s">
        <v>184</v>
      </c>
      <c r="L44" s="166" t="s">
        <v>179</v>
      </c>
    </row>
    <row r="45" spans="1:12" ht="36.75">
      <c r="A45" s="143">
        <v>3</v>
      </c>
      <c r="B45" s="18" t="s">
        <v>181</v>
      </c>
      <c r="C45" s="8"/>
      <c r="D45" s="6">
        <f t="shared" si="5"/>
        <v>12000</v>
      </c>
      <c r="E45" s="6">
        <v>9000</v>
      </c>
      <c r="F45" s="6">
        <v>1800</v>
      </c>
      <c r="G45" s="6">
        <v>1200</v>
      </c>
      <c r="H45" s="6">
        <v>0</v>
      </c>
      <c r="I45" s="133">
        <v>310</v>
      </c>
      <c r="J45" s="133">
        <v>426</v>
      </c>
      <c r="K45" s="136" t="s">
        <v>184</v>
      </c>
      <c r="L45" s="166" t="s">
        <v>179</v>
      </c>
    </row>
    <row r="46" spans="1:12" ht="36.75">
      <c r="A46" s="143">
        <v>4</v>
      </c>
      <c r="B46" s="18" t="s">
        <v>203</v>
      </c>
      <c r="C46" s="8"/>
      <c r="D46" s="6">
        <f t="shared" si="5"/>
        <v>14740</v>
      </c>
      <c r="E46" s="6">
        <v>10510</v>
      </c>
      <c r="F46" s="6">
        <v>1880</v>
      </c>
      <c r="G46" s="6">
        <v>1250</v>
      </c>
      <c r="H46" s="6">
        <v>1100</v>
      </c>
      <c r="I46" s="133">
        <v>310</v>
      </c>
      <c r="J46" s="133">
        <v>426</v>
      </c>
      <c r="K46" s="136" t="s">
        <v>184</v>
      </c>
      <c r="L46" s="166" t="s">
        <v>179</v>
      </c>
    </row>
    <row r="47" spans="1:12" ht="36.75">
      <c r="A47" s="143">
        <v>5</v>
      </c>
      <c r="B47" s="151" t="s">
        <v>186</v>
      </c>
      <c r="C47" s="8"/>
      <c r="D47" s="6">
        <f t="shared" si="5"/>
        <v>5475</v>
      </c>
      <c r="E47" s="6">
        <v>0</v>
      </c>
      <c r="F47" s="6">
        <v>4827</v>
      </c>
      <c r="G47" s="6">
        <v>648</v>
      </c>
      <c r="H47" s="6">
        <v>0</v>
      </c>
      <c r="I47" s="133">
        <v>310</v>
      </c>
      <c r="J47" s="133">
        <v>426</v>
      </c>
      <c r="K47" s="136" t="s">
        <v>184</v>
      </c>
      <c r="L47" s="166" t="s">
        <v>179</v>
      </c>
    </row>
    <row r="48" spans="1:12" ht="36.75">
      <c r="A48" s="143">
        <v>6</v>
      </c>
      <c r="B48" s="151" t="s">
        <v>205</v>
      </c>
      <c r="C48" s="8"/>
      <c r="D48" s="6">
        <f t="shared" si="5"/>
        <v>4391</v>
      </c>
      <c r="E48" s="6">
        <v>1000</v>
      </c>
      <c r="F48" s="6">
        <v>2952</v>
      </c>
      <c r="G48" s="6">
        <v>439</v>
      </c>
      <c r="H48" s="6">
        <v>0</v>
      </c>
      <c r="I48" s="133">
        <v>310</v>
      </c>
      <c r="J48" s="133">
        <v>426</v>
      </c>
      <c r="K48" s="136" t="s">
        <v>184</v>
      </c>
      <c r="L48" s="166" t="s">
        <v>179</v>
      </c>
    </row>
    <row r="49" spans="1:12" ht="36.75">
      <c r="A49" s="143">
        <v>7</v>
      </c>
      <c r="B49" s="151" t="s">
        <v>206</v>
      </c>
      <c r="C49" s="8"/>
      <c r="D49" s="6">
        <f t="shared" si="5"/>
        <v>900</v>
      </c>
      <c r="E49" s="6">
        <v>0</v>
      </c>
      <c r="F49" s="6">
        <v>0</v>
      </c>
      <c r="G49" s="6">
        <v>900</v>
      </c>
      <c r="H49" s="6">
        <v>0</v>
      </c>
      <c r="I49" s="133">
        <v>226</v>
      </c>
      <c r="J49" s="133">
        <v>426</v>
      </c>
      <c r="K49" s="136" t="s">
        <v>185</v>
      </c>
      <c r="L49" s="166" t="s">
        <v>179</v>
      </c>
    </row>
    <row r="50" spans="1:12" ht="36.75">
      <c r="A50" s="143">
        <v>8</v>
      </c>
      <c r="B50" s="151" t="s">
        <v>207</v>
      </c>
      <c r="C50" s="8"/>
      <c r="D50" s="6">
        <f t="shared" si="5"/>
        <v>33600</v>
      </c>
      <c r="E50" s="6">
        <v>0</v>
      </c>
      <c r="F50" s="6">
        <v>33500</v>
      </c>
      <c r="G50" s="6">
        <v>100</v>
      </c>
      <c r="H50" s="6">
        <v>0</v>
      </c>
      <c r="I50" s="133">
        <v>310</v>
      </c>
      <c r="J50" s="133">
        <v>426</v>
      </c>
      <c r="K50" s="136" t="s">
        <v>184</v>
      </c>
      <c r="L50" s="166" t="s">
        <v>179</v>
      </c>
    </row>
    <row r="51" spans="1:12" ht="36.75">
      <c r="A51" s="143">
        <v>9</v>
      </c>
      <c r="B51" s="151" t="s">
        <v>208</v>
      </c>
      <c r="C51" s="8"/>
      <c r="D51" s="6">
        <f t="shared" si="5"/>
        <v>1500</v>
      </c>
      <c r="E51" s="6">
        <v>0</v>
      </c>
      <c r="F51" s="6">
        <v>0</v>
      </c>
      <c r="G51" s="6">
        <v>1500</v>
      </c>
      <c r="H51" s="6">
        <v>0</v>
      </c>
      <c r="I51" s="133">
        <v>226</v>
      </c>
      <c r="J51" s="133">
        <v>426</v>
      </c>
      <c r="K51" s="136" t="s">
        <v>185</v>
      </c>
      <c r="L51" s="166" t="s">
        <v>179</v>
      </c>
    </row>
    <row r="52" spans="1:12" ht="40.5" customHeight="1">
      <c r="A52" s="199">
        <v>4</v>
      </c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</row>
    <row r="53" spans="1:12" ht="15.75" customHeight="1">
      <c r="A53" s="201" t="s">
        <v>0</v>
      </c>
      <c r="B53" s="204" t="s">
        <v>1</v>
      </c>
      <c r="C53" s="145"/>
      <c r="D53" s="185" t="s">
        <v>2</v>
      </c>
      <c r="E53" s="185"/>
      <c r="F53" s="186"/>
      <c r="G53" s="186"/>
      <c r="H53" s="186"/>
      <c r="I53" s="187" t="s">
        <v>83</v>
      </c>
      <c r="J53" s="187" t="s">
        <v>84</v>
      </c>
      <c r="K53" s="196" t="s">
        <v>91</v>
      </c>
      <c r="L53" s="187" t="s">
        <v>83</v>
      </c>
    </row>
    <row r="54" spans="1:12" ht="15.75" customHeight="1">
      <c r="A54" s="201"/>
      <c r="B54" s="186"/>
      <c r="C54" s="46"/>
      <c r="D54" s="185" t="s">
        <v>4</v>
      </c>
      <c r="E54" s="144"/>
      <c r="F54" s="186"/>
      <c r="G54" s="186"/>
      <c r="H54" s="186"/>
      <c r="I54" s="187"/>
      <c r="J54" s="187"/>
      <c r="K54" s="197"/>
      <c r="L54" s="187"/>
    </row>
    <row r="55" spans="1:12" ht="51.75" customHeight="1">
      <c r="A55" s="201"/>
      <c r="B55" s="186"/>
      <c r="C55" s="46"/>
      <c r="D55" s="186"/>
      <c r="E55" s="46" t="s">
        <v>209</v>
      </c>
      <c r="F55" s="12" t="s">
        <v>5</v>
      </c>
      <c r="G55" s="12" t="s">
        <v>6</v>
      </c>
      <c r="H55" s="5" t="s">
        <v>33</v>
      </c>
      <c r="I55" s="187"/>
      <c r="J55" s="187"/>
      <c r="K55" s="198"/>
      <c r="L55" s="187"/>
    </row>
    <row r="56" spans="1:12" ht="15.75">
      <c r="A56" s="142">
        <v>1</v>
      </c>
      <c r="B56" s="13">
        <v>2</v>
      </c>
      <c r="C56" s="13">
        <v>3</v>
      </c>
      <c r="D56" s="14">
        <v>4</v>
      </c>
      <c r="E56" s="14">
        <v>5</v>
      </c>
      <c r="F56" s="15">
        <v>6</v>
      </c>
      <c r="G56" s="15">
        <v>7</v>
      </c>
      <c r="H56" s="15">
        <v>8</v>
      </c>
      <c r="I56" s="15">
        <v>9</v>
      </c>
      <c r="J56" s="15">
        <v>10</v>
      </c>
      <c r="K56" s="15">
        <v>11</v>
      </c>
      <c r="L56" s="67">
        <v>12</v>
      </c>
    </row>
    <row r="57" spans="1:12" ht="15.75">
      <c r="A57" s="16" t="s">
        <v>176</v>
      </c>
      <c r="B57" s="8"/>
      <c r="C57" s="8" t="s">
        <v>210</v>
      </c>
      <c r="D57" s="9">
        <f>D58+D59+D60+D61+D62+D63+D64+D65+D66+D67</f>
        <v>47640</v>
      </c>
      <c r="E57" s="9">
        <f t="shared" ref="E57:H57" si="6">E58+E59+E60+E61+E62+E63+E64+E65+E66+E67</f>
        <v>11510</v>
      </c>
      <c r="F57" s="9">
        <f t="shared" si="6"/>
        <v>17370</v>
      </c>
      <c r="G57" s="9">
        <f t="shared" si="6"/>
        <v>12060</v>
      </c>
      <c r="H57" s="9">
        <f t="shared" si="6"/>
        <v>6700</v>
      </c>
      <c r="I57" s="9"/>
      <c r="J57" s="9"/>
      <c r="K57" s="9"/>
      <c r="L57" s="155"/>
    </row>
    <row r="58" spans="1:12" ht="15.75">
      <c r="A58" s="143">
        <v>1</v>
      </c>
      <c r="B58" s="41" t="s">
        <v>203</v>
      </c>
      <c r="C58" s="16"/>
      <c r="D58" s="6">
        <f>E58+F58+G58+H58</f>
        <v>15440</v>
      </c>
      <c r="E58" s="6">
        <v>11510</v>
      </c>
      <c r="F58" s="6">
        <v>1880</v>
      </c>
      <c r="G58" s="6">
        <v>1250</v>
      </c>
      <c r="H58" s="6">
        <v>800</v>
      </c>
      <c r="I58" s="9"/>
      <c r="J58" s="9"/>
      <c r="K58" s="9"/>
      <c r="L58" s="155"/>
    </row>
    <row r="59" spans="1:12" ht="36.75">
      <c r="A59" s="143">
        <v>2</v>
      </c>
      <c r="B59" s="75" t="s">
        <v>211</v>
      </c>
      <c r="C59" s="16"/>
      <c r="D59" s="6">
        <f t="shared" ref="D59:D67" si="7">E59+F59+G59+H59</f>
        <v>1200</v>
      </c>
      <c r="E59" s="6">
        <v>0</v>
      </c>
      <c r="F59" s="6">
        <v>0</v>
      </c>
      <c r="G59" s="6">
        <v>1200</v>
      </c>
      <c r="H59" s="6">
        <v>0</v>
      </c>
      <c r="I59" s="133">
        <v>226</v>
      </c>
      <c r="J59" s="133">
        <v>426</v>
      </c>
      <c r="K59" s="136" t="s">
        <v>185</v>
      </c>
      <c r="L59" s="166" t="s">
        <v>179</v>
      </c>
    </row>
    <row r="60" spans="1:12" ht="36.75">
      <c r="A60" s="143">
        <v>3</v>
      </c>
      <c r="B60" s="153" t="s">
        <v>212</v>
      </c>
      <c r="C60" s="8"/>
      <c r="D60" s="6">
        <f t="shared" si="7"/>
        <v>17000</v>
      </c>
      <c r="E60" s="6">
        <v>0</v>
      </c>
      <c r="F60" s="6">
        <v>15300</v>
      </c>
      <c r="G60" s="6">
        <v>1700</v>
      </c>
      <c r="H60" s="6">
        <v>0</v>
      </c>
      <c r="I60" s="133">
        <v>226</v>
      </c>
      <c r="J60" s="133">
        <v>426</v>
      </c>
      <c r="K60" s="136" t="s">
        <v>185</v>
      </c>
      <c r="L60" s="166" t="s">
        <v>179</v>
      </c>
    </row>
    <row r="61" spans="1:12" ht="36.75">
      <c r="A61" s="143">
        <v>4</v>
      </c>
      <c r="B61" s="153" t="s">
        <v>213</v>
      </c>
      <c r="C61" s="8"/>
      <c r="D61" s="6">
        <f t="shared" si="7"/>
        <v>800</v>
      </c>
      <c r="E61" s="6">
        <v>0</v>
      </c>
      <c r="F61" s="6">
        <v>0</v>
      </c>
      <c r="G61" s="6">
        <v>800</v>
      </c>
      <c r="H61" s="6">
        <v>0</v>
      </c>
      <c r="I61" s="133">
        <v>226</v>
      </c>
      <c r="J61" s="133">
        <v>426</v>
      </c>
      <c r="K61" s="136" t="s">
        <v>185</v>
      </c>
      <c r="L61" s="166" t="s">
        <v>179</v>
      </c>
    </row>
    <row r="62" spans="1:12" ht="36.75">
      <c r="A62" s="143">
        <v>5</v>
      </c>
      <c r="B62" s="153" t="s">
        <v>214</v>
      </c>
      <c r="C62" s="8"/>
      <c r="D62" s="6">
        <f t="shared" si="7"/>
        <v>2500</v>
      </c>
      <c r="E62" s="6">
        <v>0</v>
      </c>
      <c r="F62" s="6">
        <v>0</v>
      </c>
      <c r="G62" s="6">
        <v>2500</v>
      </c>
      <c r="H62" s="6">
        <v>0</v>
      </c>
      <c r="I62" s="133">
        <v>310</v>
      </c>
      <c r="J62" s="133">
        <v>426</v>
      </c>
      <c r="K62" s="136" t="s">
        <v>184</v>
      </c>
      <c r="L62" s="166" t="s">
        <v>179</v>
      </c>
    </row>
    <row r="63" spans="1:12" ht="36.75">
      <c r="A63" s="143">
        <v>6</v>
      </c>
      <c r="B63" s="153" t="s">
        <v>215</v>
      </c>
      <c r="C63" s="8"/>
      <c r="D63" s="6">
        <f t="shared" si="7"/>
        <v>2500</v>
      </c>
      <c r="E63" s="6">
        <v>0</v>
      </c>
      <c r="F63" s="6">
        <v>0</v>
      </c>
      <c r="G63" s="6">
        <v>2500</v>
      </c>
      <c r="H63" s="6">
        <v>0</v>
      </c>
      <c r="I63" s="133">
        <v>226</v>
      </c>
      <c r="J63" s="133">
        <v>426</v>
      </c>
      <c r="K63" s="136" t="s">
        <v>185</v>
      </c>
      <c r="L63" s="166" t="s">
        <v>179</v>
      </c>
    </row>
    <row r="64" spans="1:12" ht="36.75">
      <c r="A64" s="143">
        <v>7</v>
      </c>
      <c r="B64" s="153" t="s">
        <v>250</v>
      </c>
      <c r="C64" s="8"/>
      <c r="D64" s="6">
        <f t="shared" si="7"/>
        <v>5900</v>
      </c>
      <c r="E64" s="6">
        <v>0</v>
      </c>
      <c r="F64" s="6">
        <v>0</v>
      </c>
      <c r="G64" s="6">
        <v>0</v>
      </c>
      <c r="H64" s="6">
        <v>5900</v>
      </c>
      <c r="I64" s="133">
        <v>310</v>
      </c>
      <c r="J64" s="133">
        <v>426</v>
      </c>
      <c r="K64" s="136" t="s">
        <v>184</v>
      </c>
      <c r="L64" s="166" t="s">
        <v>179</v>
      </c>
    </row>
    <row r="65" spans="1:12" ht="36.75">
      <c r="A65" s="143">
        <v>8</v>
      </c>
      <c r="B65" s="153" t="s">
        <v>216</v>
      </c>
      <c r="C65" s="8"/>
      <c r="D65" s="6">
        <f t="shared" si="7"/>
        <v>1300</v>
      </c>
      <c r="E65" s="6">
        <v>0</v>
      </c>
      <c r="F65" s="6">
        <v>0</v>
      </c>
      <c r="G65" s="6">
        <v>1300</v>
      </c>
      <c r="H65" s="6">
        <v>0</v>
      </c>
      <c r="I65" s="133">
        <v>226</v>
      </c>
      <c r="J65" s="133">
        <v>426</v>
      </c>
      <c r="K65" s="136" t="s">
        <v>185</v>
      </c>
      <c r="L65" s="166" t="s">
        <v>179</v>
      </c>
    </row>
    <row r="66" spans="1:12" ht="36.75">
      <c r="A66" s="143">
        <v>9</v>
      </c>
      <c r="B66" s="153" t="s">
        <v>217</v>
      </c>
      <c r="C66" s="8"/>
      <c r="D66" s="6">
        <f t="shared" si="7"/>
        <v>800</v>
      </c>
      <c r="E66" s="6">
        <v>0</v>
      </c>
      <c r="F66" s="6">
        <v>0</v>
      </c>
      <c r="G66" s="6">
        <v>800</v>
      </c>
      <c r="H66" s="6">
        <v>0</v>
      </c>
      <c r="I66" s="133">
        <v>226</v>
      </c>
      <c r="J66" s="133">
        <v>426</v>
      </c>
      <c r="K66" s="136" t="s">
        <v>185</v>
      </c>
      <c r="L66" s="166" t="s">
        <v>179</v>
      </c>
    </row>
    <row r="67" spans="1:12" ht="45.75" customHeight="1">
      <c r="A67" s="150">
        <v>10</v>
      </c>
      <c r="B67" s="75" t="s">
        <v>201</v>
      </c>
      <c r="C67" s="11"/>
      <c r="D67" s="6">
        <f t="shared" si="7"/>
        <v>200</v>
      </c>
      <c r="E67" s="6">
        <v>0</v>
      </c>
      <c r="F67" s="6">
        <v>190</v>
      </c>
      <c r="G67" s="6">
        <v>10</v>
      </c>
      <c r="H67" s="6">
        <v>0</v>
      </c>
      <c r="I67" s="133">
        <v>310</v>
      </c>
      <c r="J67" s="133">
        <v>426</v>
      </c>
      <c r="K67" s="136" t="s">
        <v>184</v>
      </c>
      <c r="L67" s="166" t="s">
        <v>179</v>
      </c>
    </row>
    <row r="68" spans="1:12" ht="23.25" customHeight="1">
      <c r="A68" s="148"/>
      <c r="B68" s="161"/>
      <c r="C68" s="137"/>
      <c r="D68" s="138"/>
      <c r="E68" s="138"/>
      <c r="F68" s="138"/>
      <c r="G68" s="138"/>
      <c r="H68" s="138"/>
      <c r="I68" s="139"/>
      <c r="J68" s="139"/>
      <c r="K68" s="140"/>
      <c r="L68" s="141"/>
    </row>
    <row r="69" spans="1:12" ht="23.25" customHeight="1">
      <c r="A69" s="148"/>
      <c r="B69" s="161"/>
      <c r="C69" s="137"/>
      <c r="D69" s="138"/>
      <c r="E69" s="138"/>
      <c r="F69" s="138"/>
      <c r="G69" s="138"/>
      <c r="H69" s="138"/>
      <c r="I69" s="139"/>
      <c r="J69" s="139"/>
      <c r="K69" s="140"/>
      <c r="L69" s="141"/>
    </row>
    <row r="70" spans="1:12" ht="15.75">
      <c r="A70" s="201" t="s">
        <v>0</v>
      </c>
      <c r="B70" s="204" t="s">
        <v>1</v>
      </c>
      <c r="C70" s="145"/>
      <c r="D70" s="185" t="s">
        <v>2</v>
      </c>
      <c r="E70" s="185"/>
      <c r="F70" s="186"/>
      <c r="G70" s="186"/>
      <c r="H70" s="186"/>
      <c r="I70" s="187" t="s">
        <v>83</v>
      </c>
      <c r="J70" s="187" t="s">
        <v>84</v>
      </c>
      <c r="K70" s="187" t="s">
        <v>91</v>
      </c>
      <c r="L70" s="187" t="s">
        <v>83</v>
      </c>
    </row>
    <row r="71" spans="1:12" ht="15.75">
      <c r="A71" s="201"/>
      <c r="B71" s="186"/>
      <c r="C71" s="46"/>
      <c r="D71" s="185" t="s">
        <v>4</v>
      </c>
      <c r="E71" s="144"/>
      <c r="F71" s="186"/>
      <c r="G71" s="186"/>
      <c r="H71" s="186"/>
      <c r="I71" s="187"/>
      <c r="J71" s="187"/>
      <c r="K71" s="187"/>
      <c r="L71" s="187"/>
    </row>
    <row r="72" spans="1:12" ht="47.25">
      <c r="A72" s="201"/>
      <c r="B72" s="186"/>
      <c r="C72" s="46"/>
      <c r="D72" s="186"/>
      <c r="E72" s="46" t="s">
        <v>218</v>
      </c>
      <c r="F72" s="12" t="s">
        <v>5</v>
      </c>
      <c r="G72" s="12" t="s">
        <v>6</v>
      </c>
      <c r="H72" s="5" t="s">
        <v>33</v>
      </c>
      <c r="I72" s="187"/>
      <c r="J72" s="187"/>
      <c r="K72" s="187"/>
      <c r="L72" s="187"/>
    </row>
    <row r="73" spans="1:12" ht="15.75">
      <c r="A73" s="142">
        <v>1</v>
      </c>
      <c r="B73" s="13">
        <v>2</v>
      </c>
      <c r="C73" s="13">
        <v>3</v>
      </c>
      <c r="D73" s="14">
        <v>4</v>
      </c>
      <c r="E73" s="14">
        <v>5</v>
      </c>
      <c r="F73" s="15">
        <v>6</v>
      </c>
      <c r="G73" s="15">
        <v>7</v>
      </c>
      <c r="H73" s="15">
        <v>8</v>
      </c>
      <c r="I73" s="15">
        <v>9</v>
      </c>
      <c r="J73" s="15">
        <v>10</v>
      </c>
      <c r="K73" s="15">
        <v>11</v>
      </c>
      <c r="L73" s="67">
        <v>12</v>
      </c>
    </row>
    <row r="74" spans="1:12" ht="15.75">
      <c r="A74" s="16" t="s">
        <v>177</v>
      </c>
      <c r="B74" s="8"/>
      <c r="C74" s="8" t="s">
        <v>224</v>
      </c>
      <c r="D74" s="9">
        <f>D75+D76+D77+D78+D79+D80+D81+D82</f>
        <v>44608</v>
      </c>
      <c r="E74" s="9">
        <f t="shared" ref="E74:H74" si="8">E75+E76+E77+E78+E79+E80+E81+E82</f>
        <v>11310</v>
      </c>
      <c r="F74" s="9">
        <f t="shared" si="8"/>
        <v>22502</v>
      </c>
      <c r="G74" s="9">
        <f t="shared" si="8"/>
        <v>9796</v>
      </c>
      <c r="H74" s="9">
        <f t="shared" si="8"/>
        <v>1000</v>
      </c>
      <c r="I74" s="9"/>
      <c r="J74" s="9"/>
      <c r="K74" s="9"/>
      <c r="L74" s="155"/>
    </row>
    <row r="75" spans="1:12" ht="36.75">
      <c r="A75" s="150">
        <v>1</v>
      </c>
      <c r="B75" s="5" t="s">
        <v>231</v>
      </c>
      <c r="C75" s="5"/>
      <c r="D75" s="6">
        <f>E75+F75+G75+H75</f>
        <v>830</v>
      </c>
      <c r="E75" s="6">
        <v>0</v>
      </c>
      <c r="F75" s="6">
        <v>0</v>
      </c>
      <c r="G75" s="6">
        <v>830</v>
      </c>
      <c r="H75" s="6">
        <v>0</v>
      </c>
      <c r="I75" s="133">
        <v>310</v>
      </c>
      <c r="J75" s="133">
        <v>426</v>
      </c>
      <c r="K75" s="136" t="s">
        <v>184</v>
      </c>
      <c r="L75" s="166" t="s">
        <v>179</v>
      </c>
    </row>
    <row r="76" spans="1:12" ht="36.75">
      <c r="A76" s="150">
        <v>2</v>
      </c>
      <c r="B76" s="18" t="s">
        <v>203</v>
      </c>
      <c r="C76" s="5"/>
      <c r="D76" s="6">
        <f t="shared" ref="D76:D82" si="9">E76+F76+G76+H76</f>
        <v>14390</v>
      </c>
      <c r="E76" s="6">
        <v>11310</v>
      </c>
      <c r="F76" s="6">
        <v>1880</v>
      </c>
      <c r="G76" s="6">
        <v>1200</v>
      </c>
      <c r="H76" s="6">
        <v>0</v>
      </c>
      <c r="I76" s="133">
        <v>310</v>
      </c>
      <c r="J76" s="133">
        <v>426</v>
      </c>
      <c r="K76" s="136" t="s">
        <v>184</v>
      </c>
      <c r="L76" s="166" t="s">
        <v>179</v>
      </c>
    </row>
    <row r="77" spans="1:12" ht="36.75">
      <c r="A77" s="150">
        <v>3</v>
      </c>
      <c r="B77" s="162" t="s">
        <v>219</v>
      </c>
      <c r="C77" s="5"/>
      <c r="D77" s="6">
        <f t="shared" si="9"/>
        <v>3400</v>
      </c>
      <c r="E77" s="6">
        <v>0</v>
      </c>
      <c r="F77" s="6">
        <v>2000</v>
      </c>
      <c r="G77" s="6">
        <v>400</v>
      </c>
      <c r="H77" s="6">
        <v>1000</v>
      </c>
      <c r="I77" s="133">
        <v>310</v>
      </c>
      <c r="J77" s="133">
        <v>426</v>
      </c>
      <c r="K77" s="136" t="s">
        <v>184</v>
      </c>
      <c r="L77" s="166" t="s">
        <v>179</v>
      </c>
    </row>
    <row r="78" spans="1:12" ht="29.25" customHeight="1">
      <c r="A78" s="150">
        <v>4</v>
      </c>
      <c r="B78" s="162" t="s">
        <v>221</v>
      </c>
      <c r="C78" s="5"/>
      <c r="D78" s="6">
        <f t="shared" si="9"/>
        <v>1300</v>
      </c>
      <c r="E78" s="6">
        <v>0</v>
      </c>
      <c r="F78" s="6">
        <v>0</v>
      </c>
      <c r="G78" s="6">
        <v>1300</v>
      </c>
      <c r="H78" s="6">
        <v>0</v>
      </c>
      <c r="I78" s="133">
        <v>310</v>
      </c>
      <c r="J78" s="133">
        <v>426</v>
      </c>
      <c r="K78" s="136" t="s">
        <v>184</v>
      </c>
      <c r="L78" s="166" t="s">
        <v>179</v>
      </c>
    </row>
    <row r="79" spans="1:12" ht="36.75">
      <c r="A79" s="150">
        <v>5</v>
      </c>
      <c r="B79" s="162" t="s">
        <v>220</v>
      </c>
      <c r="C79" s="5"/>
      <c r="D79" s="6">
        <f t="shared" si="9"/>
        <v>1800</v>
      </c>
      <c r="E79" s="6">
        <v>0</v>
      </c>
      <c r="F79" s="6">
        <v>0</v>
      </c>
      <c r="G79" s="6">
        <v>1800</v>
      </c>
      <c r="H79" s="6">
        <v>0</v>
      </c>
      <c r="I79" s="133">
        <v>310</v>
      </c>
      <c r="J79" s="133">
        <v>426</v>
      </c>
      <c r="K79" s="136" t="s">
        <v>184</v>
      </c>
      <c r="L79" s="166" t="s">
        <v>179</v>
      </c>
    </row>
    <row r="80" spans="1:12" ht="36.75">
      <c r="A80" s="150">
        <v>6</v>
      </c>
      <c r="B80" s="162" t="s">
        <v>249</v>
      </c>
      <c r="C80" s="5"/>
      <c r="D80" s="6">
        <f t="shared" si="9"/>
        <v>16500</v>
      </c>
      <c r="E80" s="6">
        <v>0</v>
      </c>
      <c r="F80" s="6">
        <v>15000</v>
      </c>
      <c r="G80" s="6">
        <v>1500</v>
      </c>
      <c r="H80" s="6">
        <v>0</v>
      </c>
      <c r="I80" s="133">
        <v>310</v>
      </c>
      <c r="J80" s="133">
        <v>426</v>
      </c>
      <c r="K80" s="136" t="s">
        <v>184</v>
      </c>
      <c r="L80" s="166" t="s">
        <v>179</v>
      </c>
    </row>
    <row r="81" spans="1:12" ht="36.75">
      <c r="A81" s="150">
        <v>7</v>
      </c>
      <c r="B81" s="162" t="s">
        <v>222</v>
      </c>
      <c r="C81" s="5"/>
      <c r="D81" s="6">
        <f t="shared" si="9"/>
        <v>5622</v>
      </c>
      <c r="E81" s="6">
        <v>0</v>
      </c>
      <c r="F81" s="6">
        <v>3622</v>
      </c>
      <c r="G81" s="6">
        <v>2000</v>
      </c>
      <c r="H81" s="6">
        <v>0</v>
      </c>
      <c r="I81" s="133">
        <v>310</v>
      </c>
      <c r="J81" s="133">
        <v>426</v>
      </c>
      <c r="K81" s="136" t="s">
        <v>184</v>
      </c>
      <c r="L81" s="166" t="s">
        <v>179</v>
      </c>
    </row>
    <row r="82" spans="1:12" ht="36.75">
      <c r="A82" s="150">
        <v>8</v>
      </c>
      <c r="B82" s="162" t="s">
        <v>223</v>
      </c>
      <c r="C82" s="5"/>
      <c r="D82" s="6">
        <f t="shared" si="9"/>
        <v>766</v>
      </c>
      <c r="E82" s="6">
        <v>0</v>
      </c>
      <c r="F82" s="6">
        <v>0</v>
      </c>
      <c r="G82" s="6">
        <v>766</v>
      </c>
      <c r="H82" s="6">
        <v>0</v>
      </c>
      <c r="I82" s="133">
        <v>226</v>
      </c>
      <c r="J82" s="133">
        <v>426</v>
      </c>
      <c r="K82" s="136" t="s">
        <v>185</v>
      </c>
      <c r="L82" s="166" t="s">
        <v>179</v>
      </c>
    </row>
    <row r="83" spans="1:12" ht="15.75">
      <c r="A83" s="150"/>
      <c r="B83" s="167" t="s">
        <v>252</v>
      </c>
      <c r="C83" s="5"/>
      <c r="D83" s="9">
        <f>D11+D25+D42+D57+D74</f>
        <v>295242.65600000002</v>
      </c>
      <c r="E83" s="9">
        <f t="shared" ref="E83:H83" si="10">E11+E25+E42+E57+E74</f>
        <v>112080</v>
      </c>
      <c r="F83" s="9">
        <f t="shared" si="10"/>
        <v>138614.66899999999</v>
      </c>
      <c r="G83" s="9">
        <f t="shared" si="10"/>
        <v>35741.987000000001</v>
      </c>
      <c r="H83" s="9">
        <f t="shared" si="10"/>
        <v>8806</v>
      </c>
      <c r="I83" s="135"/>
      <c r="J83" s="135"/>
      <c r="K83" s="134"/>
      <c r="L83" s="145"/>
    </row>
    <row r="84" spans="1:12" ht="18.75">
      <c r="A84" s="158"/>
      <c r="B84" s="159"/>
      <c r="C84" s="159"/>
      <c r="D84" s="160"/>
      <c r="E84" s="160"/>
      <c r="F84" s="160"/>
      <c r="G84" s="160"/>
      <c r="H84" s="160"/>
      <c r="I84" s="160"/>
      <c r="J84" s="160"/>
      <c r="K84" s="160"/>
      <c r="L84" s="158"/>
    </row>
    <row r="85" spans="1:12" ht="18.75">
      <c r="A85" s="158"/>
      <c r="B85" s="159"/>
      <c r="C85" s="159"/>
      <c r="D85" s="160"/>
      <c r="E85" s="160"/>
      <c r="F85" s="160"/>
      <c r="G85" s="160"/>
      <c r="H85" s="160"/>
      <c r="I85" s="160"/>
      <c r="J85" s="160"/>
      <c r="K85" s="160"/>
      <c r="L85" s="158"/>
    </row>
    <row r="86" spans="1:12">
      <c r="A86" s="201" t="s">
        <v>0</v>
      </c>
      <c r="B86" s="200" t="s">
        <v>1</v>
      </c>
      <c r="C86" s="193" t="s">
        <v>170</v>
      </c>
      <c r="D86" s="191" t="s">
        <v>169</v>
      </c>
      <c r="E86" s="191"/>
      <c r="F86" s="191"/>
      <c r="G86" s="191"/>
      <c r="H86" s="191"/>
      <c r="I86" s="187" t="s">
        <v>83</v>
      </c>
      <c r="J86" s="187" t="s">
        <v>84</v>
      </c>
      <c r="K86" s="196" t="s">
        <v>91</v>
      </c>
      <c r="L86" s="187" t="s">
        <v>83</v>
      </c>
    </row>
    <row r="87" spans="1:12">
      <c r="A87" s="201"/>
      <c r="B87" s="200"/>
      <c r="C87" s="194"/>
      <c r="D87" s="192"/>
      <c r="E87" s="192"/>
      <c r="F87" s="192"/>
      <c r="G87" s="192"/>
      <c r="H87" s="192"/>
      <c r="I87" s="187"/>
      <c r="J87" s="187"/>
      <c r="K87" s="197"/>
      <c r="L87" s="187"/>
    </row>
    <row r="88" spans="1:12" ht="74.25" customHeight="1">
      <c r="A88" s="201"/>
      <c r="B88" s="200"/>
      <c r="C88" s="195"/>
      <c r="D88" s="143" t="s">
        <v>4</v>
      </c>
      <c r="E88" s="145" t="s">
        <v>43</v>
      </c>
      <c r="F88" s="5" t="s">
        <v>5</v>
      </c>
      <c r="G88" s="5" t="s">
        <v>6</v>
      </c>
      <c r="H88" s="5" t="s">
        <v>33</v>
      </c>
      <c r="I88" s="187"/>
      <c r="J88" s="187"/>
      <c r="K88" s="198"/>
      <c r="L88" s="187"/>
    </row>
    <row r="89" spans="1:12" ht="15.75">
      <c r="A89" s="142">
        <v>1</v>
      </c>
      <c r="B89" s="145">
        <v>2</v>
      </c>
      <c r="C89" s="145">
        <v>3</v>
      </c>
      <c r="D89" s="143">
        <v>4</v>
      </c>
      <c r="E89" s="143">
        <v>5</v>
      </c>
      <c r="F89" s="145">
        <v>6</v>
      </c>
      <c r="G89" s="145">
        <v>7</v>
      </c>
      <c r="H89" s="145">
        <v>8</v>
      </c>
      <c r="I89" s="145">
        <v>9</v>
      </c>
      <c r="J89" s="145">
        <v>10</v>
      </c>
      <c r="K89" s="145">
        <v>11</v>
      </c>
      <c r="L89" s="67">
        <v>12</v>
      </c>
    </row>
    <row r="90" spans="1:12" ht="15.75">
      <c r="A90" s="7" t="s">
        <v>191</v>
      </c>
      <c r="B90" s="8"/>
      <c r="C90" s="8"/>
      <c r="D90" s="9"/>
      <c r="E90" s="9"/>
      <c r="F90" s="9"/>
      <c r="G90" s="9"/>
      <c r="H90" s="9"/>
      <c r="I90" s="9"/>
      <c r="J90" s="9"/>
      <c r="K90" s="9"/>
      <c r="L90" s="155"/>
    </row>
    <row r="91" spans="1:12" ht="15.75">
      <c r="A91" s="150"/>
      <c r="B91" s="11"/>
      <c r="C91" s="145" t="s">
        <v>226</v>
      </c>
      <c r="D91" s="9">
        <f>D92+D93+D94+D95+D96+D97+D98+D99+D100+D101</f>
        <v>153265</v>
      </c>
      <c r="E91" s="9">
        <f t="shared" ref="E91:H91" si="11">E92+E93+E94+E95+E96+E97+E98+E99+E100+E101</f>
        <v>74170</v>
      </c>
      <c r="F91" s="9">
        <f t="shared" si="11"/>
        <v>56387</v>
      </c>
      <c r="G91" s="9">
        <f t="shared" si="11"/>
        <v>12218</v>
      </c>
      <c r="H91" s="9">
        <f t="shared" si="11"/>
        <v>10490</v>
      </c>
      <c r="I91" s="6"/>
      <c r="J91" s="6"/>
      <c r="K91" s="6"/>
      <c r="L91" s="66"/>
    </row>
    <row r="92" spans="1:12" ht="36.75">
      <c r="A92" s="150">
        <v>1</v>
      </c>
      <c r="B92" s="151" t="s">
        <v>202</v>
      </c>
      <c r="C92" s="145"/>
      <c r="D92" s="6">
        <f>E92+F92+G92+H92</f>
        <v>16800</v>
      </c>
      <c r="E92" s="6">
        <v>0</v>
      </c>
      <c r="F92" s="6">
        <v>12500</v>
      </c>
      <c r="G92" s="6">
        <v>2500</v>
      </c>
      <c r="H92" s="6">
        <v>1800</v>
      </c>
      <c r="I92" s="133">
        <v>310</v>
      </c>
      <c r="J92" s="133">
        <v>426</v>
      </c>
      <c r="K92" s="136" t="s">
        <v>184</v>
      </c>
      <c r="L92" s="166" t="s">
        <v>179</v>
      </c>
    </row>
    <row r="93" spans="1:12" ht="44.25" customHeight="1">
      <c r="A93" s="150">
        <v>2</v>
      </c>
      <c r="B93" s="11" t="s">
        <v>227</v>
      </c>
      <c r="C93" s="145"/>
      <c r="D93" s="6">
        <f t="shared" ref="D93:D101" si="12">E93+F93+G93+H93</f>
        <v>63700</v>
      </c>
      <c r="E93" s="6">
        <v>46070</v>
      </c>
      <c r="F93" s="6">
        <v>15550</v>
      </c>
      <c r="G93" s="6">
        <v>380</v>
      </c>
      <c r="H93" s="6">
        <v>1700</v>
      </c>
      <c r="I93" s="133">
        <v>310</v>
      </c>
      <c r="J93" s="133">
        <v>426</v>
      </c>
      <c r="K93" s="136" t="s">
        <v>184</v>
      </c>
      <c r="L93" s="166" t="s">
        <v>179</v>
      </c>
    </row>
    <row r="94" spans="1:12" ht="36.75">
      <c r="A94" s="150">
        <v>3</v>
      </c>
      <c r="B94" s="11" t="s">
        <v>228</v>
      </c>
      <c r="C94" s="145"/>
      <c r="D94" s="6">
        <f t="shared" si="12"/>
        <v>6475</v>
      </c>
      <c r="E94" s="6">
        <v>0</v>
      </c>
      <c r="F94" s="6">
        <v>4827</v>
      </c>
      <c r="G94" s="6">
        <v>648</v>
      </c>
      <c r="H94" s="6">
        <v>1000</v>
      </c>
      <c r="I94" s="133">
        <v>310</v>
      </c>
      <c r="J94" s="133">
        <v>426</v>
      </c>
      <c r="K94" s="136" t="s">
        <v>184</v>
      </c>
      <c r="L94" s="166" t="s">
        <v>179</v>
      </c>
    </row>
    <row r="95" spans="1:12" ht="36.75">
      <c r="A95" s="150">
        <v>4</v>
      </c>
      <c r="B95" s="11" t="s">
        <v>229</v>
      </c>
      <c r="C95" s="145"/>
      <c r="D95" s="6">
        <f t="shared" si="12"/>
        <v>37450</v>
      </c>
      <c r="E95" s="6">
        <v>28100</v>
      </c>
      <c r="F95" s="6">
        <v>5600</v>
      </c>
      <c r="G95" s="6">
        <v>3750</v>
      </c>
      <c r="H95" s="6">
        <v>0</v>
      </c>
      <c r="I95" s="133">
        <v>310</v>
      </c>
      <c r="J95" s="133">
        <v>426</v>
      </c>
      <c r="K95" s="136" t="s">
        <v>184</v>
      </c>
      <c r="L95" s="166" t="s">
        <v>179</v>
      </c>
    </row>
    <row r="96" spans="1:12" ht="36.75">
      <c r="A96" s="150">
        <v>5</v>
      </c>
      <c r="B96" s="11" t="s">
        <v>221</v>
      </c>
      <c r="C96" s="145"/>
      <c r="D96" s="6">
        <f t="shared" si="12"/>
        <v>610</v>
      </c>
      <c r="E96" s="6">
        <v>0</v>
      </c>
      <c r="F96" s="6">
        <v>0</v>
      </c>
      <c r="G96" s="6">
        <v>610</v>
      </c>
      <c r="H96" s="6">
        <v>0</v>
      </c>
      <c r="I96" s="133">
        <v>310</v>
      </c>
      <c r="J96" s="133">
        <v>426</v>
      </c>
      <c r="K96" s="136" t="s">
        <v>184</v>
      </c>
      <c r="L96" s="166" t="s">
        <v>179</v>
      </c>
    </row>
    <row r="97" spans="1:12" ht="36.75">
      <c r="A97" s="150">
        <v>6</v>
      </c>
      <c r="B97" s="11" t="s">
        <v>230</v>
      </c>
      <c r="C97" s="145"/>
      <c r="D97" s="6">
        <f t="shared" si="12"/>
        <v>1500</v>
      </c>
      <c r="E97" s="6">
        <v>0</v>
      </c>
      <c r="F97" s="6">
        <v>0</v>
      </c>
      <c r="G97" s="6">
        <v>1500</v>
      </c>
      <c r="H97" s="6">
        <v>0</v>
      </c>
      <c r="I97" s="133">
        <v>310</v>
      </c>
      <c r="J97" s="133">
        <v>426</v>
      </c>
      <c r="K97" s="136" t="s">
        <v>184</v>
      </c>
      <c r="L97" s="166" t="s">
        <v>179</v>
      </c>
    </row>
    <row r="98" spans="1:12" ht="36.75">
      <c r="A98" s="150">
        <v>7</v>
      </c>
      <c r="B98" s="11" t="s">
        <v>188</v>
      </c>
      <c r="C98" s="145"/>
      <c r="D98" s="6">
        <f t="shared" si="12"/>
        <v>830</v>
      </c>
      <c r="E98" s="6">
        <v>0</v>
      </c>
      <c r="F98" s="6">
        <v>0</v>
      </c>
      <c r="G98" s="6">
        <v>830</v>
      </c>
      <c r="H98" s="6">
        <v>0</v>
      </c>
      <c r="I98" s="133">
        <v>310</v>
      </c>
      <c r="J98" s="133">
        <v>426</v>
      </c>
      <c r="K98" s="136" t="s">
        <v>184</v>
      </c>
      <c r="L98" s="166" t="s">
        <v>179</v>
      </c>
    </row>
    <row r="99" spans="1:12" ht="36.75">
      <c r="A99" s="150">
        <v>8</v>
      </c>
      <c r="B99" s="11" t="s">
        <v>249</v>
      </c>
      <c r="C99" s="145"/>
      <c r="D99" s="6">
        <f t="shared" si="12"/>
        <v>16910</v>
      </c>
      <c r="E99" s="6">
        <v>0</v>
      </c>
      <c r="F99" s="6">
        <v>15410</v>
      </c>
      <c r="G99" s="6">
        <v>1500</v>
      </c>
      <c r="H99" s="6">
        <v>0</v>
      </c>
      <c r="I99" s="133">
        <v>310</v>
      </c>
      <c r="J99" s="133">
        <v>426</v>
      </c>
      <c r="K99" s="136" t="s">
        <v>184</v>
      </c>
      <c r="L99" s="166" t="s">
        <v>179</v>
      </c>
    </row>
    <row r="100" spans="1:12" ht="36.75">
      <c r="A100" s="150">
        <v>9</v>
      </c>
      <c r="B100" s="11" t="s">
        <v>232</v>
      </c>
      <c r="C100" s="145"/>
      <c r="D100" s="6">
        <f t="shared" si="12"/>
        <v>4490</v>
      </c>
      <c r="E100" s="6">
        <v>0</v>
      </c>
      <c r="F100" s="6">
        <v>0</v>
      </c>
      <c r="G100" s="6">
        <v>0</v>
      </c>
      <c r="H100" s="6">
        <v>4490</v>
      </c>
      <c r="I100" s="133">
        <v>310</v>
      </c>
      <c r="J100" s="133">
        <v>426</v>
      </c>
      <c r="K100" s="136" t="s">
        <v>184</v>
      </c>
      <c r="L100" s="166" t="s">
        <v>179</v>
      </c>
    </row>
    <row r="101" spans="1:12" ht="36.75">
      <c r="A101" s="150">
        <v>10</v>
      </c>
      <c r="B101" s="11" t="s">
        <v>233</v>
      </c>
      <c r="C101" s="145"/>
      <c r="D101" s="6">
        <f t="shared" si="12"/>
        <v>4500</v>
      </c>
      <c r="E101" s="6">
        <v>0</v>
      </c>
      <c r="F101" s="6">
        <v>2500</v>
      </c>
      <c r="G101" s="6">
        <v>500</v>
      </c>
      <c r="H101" s="6">
        <v>1500</v>
      </c>
      <c r="I101" s="133">
        <v>310</v>
      </c>
      <c r="J101" s="133">
        <v>426</v>
      </c>
      <c r="K101" s="136" t="s">
        <v>184</v>
      </c>
      <c r="L101" s="166" t="s">
        <v>179</v>
      </c>
    </row>
    <row r="102" spans="1:12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</row>
    <row r="103" spans="1:12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</row>
    <row r="104" spans="1:12">
      <c r="A104" s="201" t="s">
        <v>0</v>
      </c>
      <c r="B104" s="200" t="s">
        <v>1</v>
      </c>
      <c r="C104" s="193" t="s">
        <v>170</v>
      </c>
      <c r="D104" s="191" t="s">
        <v>169</v>
      </c>
      <c r="E104" s="191"/>
      <c r="F104" s="191"/>
      <c r="G104" s="191"/>
      <c r="H104" s="191"/>
      <c r="I104" s="187" t="s">
        <v>83</v>
      </c>
      <c r="J104" s="187" t="s">
        <v>84</v>
      </c>
      <c r="K104" s="196" t="s">
        <v>91</v>
      </c>
      <c r="L104" s="187" t="s">
        <v>83</v>
      </c>
    </row>
    <row r="105" spans="1:12">
      <c r="A105" s="201"/>
      <c r="B105" s="200"/>
      <c r="C105" s="194"/>
      <c r="D105" s="192"/>
      <c r="E105" s="192"/>
      <c r="F105" s="192"/>
      <c r="G105" s="192"/>
      <c r="H105" s="192"/>
      <c r="I105" s="187"/>
      <c r="J105" s="187"/>
      <c r="K105" s="197"/>
      <c r="L105" s="187"/>
    </row>
    <row r="106" spans="1:12" ht="76.5" customHeight="1">
      <c r="A106" s="201"/>
      <c r="B106" s="200"/>
      <c r="C106" s="195"/>
      <c r="D106" s="143" t="s">
        <v>4</v>
      </c>
      <c r="E106" s="145" t="s">
        <v>43</v>
      </c>
      <c r="F106" s="5" t="s">
        <v>5</v>
      </c>
      <c r="G106" s="5" t="s">
        <v>6</v>
      </c>
      <c r="H106" s="5" t="s">
        <v>33</v>
      </c>
      <c r="I106" s="187"/>
      <c r="J106" s="187"/>
      <c r="K106" s="198"/>
      <c r="L106" s="187"/>
    </row>
    <row r="107" spans="1:12" ht="15.75">
      <c r="A107" s="142">
        <v>1</v>
      </c>
      <c r="B107" s="145">
        <v>2</v>
      </c>
      <c r="C107" s="145">
        <v>3</v>
      </c>
      <c r="D107" s="143">
        <v>4</v>
      </c>
      <c r="E107" s="143">
        <v>5</v>
      </c>
      <c r="F107" s="145">
        <v>6</v>
      </c>
      <c r="G107" s="145">
        <v>7</v>
      </c>
      <c r="H107" s="145">
        <v>8</v>
      </c>
      <c r="I107" s="145">
        <v>9</v>
      </c>
      <c r="J107" s="145">
        <v>10</v>
      </c>
      <c r="K107" s="145">
        <v>11</v>
      </c>
      <c r="L107" s="67">
        <v>12</v>
      </c>
    </row>
    <row r="108" spans="1:12" ht="15.75">
      <c r="A108" s="7" t="s">
        <v>192</v>
      </c>
      <c r="B108" s="8"/>
      <c r="C108" s="8"/>
      <c r="D108" s="9"/>
      <c r="E108" s="9"/>
      <c r="F108" s="9"/>
      <c r="G108" s="9"/>
      <c r="H108" s="9"/>
      <c r="I108" s="9"/>
      <c r="J108" s="9"/>
      <c r="K108" s="9"/>
      <c r="L108" s="155"/>
    </row>
    <row r="109" spans="1:12" ht="36.75">
      <c r="A109" s="150"/>
      <c r="B109" s="11"/>
      <c r="C109" s="145" t="s">
        <v>225</v>
      </c>
      <c r="D109" s="9">
        <f>D110+D111+D112+D113+D114+D115+D116+D117+D118</f>
        <v>143712</v>
      </c>
      <c r="E109" s="9">
        <f t="shared" ref="E109:H109" si="13">E110+E111+E112+E113+E114+E115+E116+E117+E118</f>
        <v>76950</v>
      </c>
      <c r="F109" s="9">
        <f t="shared" si="13"/>
        <v>49432</v>
      </c>
      <c r="G109" s="9">
        <f t="shared" si="13"/>
        <v>16330</v>
      </c>
      <c r="H109" s="9">
        <f t="shared" si="13"/>
        <v>1000</v>
      </c>
      <c r="I109" s="133">
        <v>310</v>
      </c>
      <c r="J109" s="133">
        <v>426</v>
      </c>
      <c r="K109" s="136" t="s">
        <v>184</v>
      </c>
      <c r="L109" s="166" t="s">
        <v>179</v>
      </c>
    </row>
    <row r="110" spans="1:12" ht="36.75">
      <c r="A110" s="150">
        <v>1</v>
      </c>
      <c r="B110" s="153" t="s">
        <v>234</v>
      </c>
      <c r="C110" s="145"/>
      <c r="D110" s="6">
        <f>E110+F110+G110+H110</f>
        <v>58330</v>
      </c>
      <c r="E110" s="6">
        <v>42750</v>
      </c>
      <c r="F110" s="6">
        <v>8750</v>
      </c>
      <c r="G110" s="6">
        <v>5830</v>
      </c>
      <c r="H110" s="6">
        <v>1000</v>
      </c>
      <c r="I110" s="133">
        <v>310</v>
      </c>
      <c r="J110" s="133">
        <v>426</v>
      </c>
      <c r="K110" s="136" t="s">
        <v>184</v>
      </c>
      <c r="L110" s="166" t="s">
        <v>179</v>
      </c>
    </row>
    <row r="111" spans="1:12" ht="36.75">
      <c r="A111" s="150">
        <v>2</v>
      </c>
      <c r="B111" s="11" t="s">
        <v>236</v>
      </c>
      <c r="C111" s="145"/>
      <c r="D111" s="6">
        <f t="shared" ref="D111:D118" si="14">E111+F111+G111+H111</f>
        <v>3560</v>
      </c>
      <c r="E111" s="6">
        <v>0</v>
      </c>
      <c r="F111" s="6">
        <v>0</v>
      </c>
      <c r="G111" s="6">
        <v>3560</v>
      </c>
      <c r="H111" s="6">
        <v>0</v>
      </c>
      <c r="I111" s="133">
        <v>310</v>
      </c>
      <c r="J111" s="133">
        <v>426</v>
      </c>
      <c r="K111" s="136" t="s">
        <v>184</v>
      </c>
      <c r="L111" s="166" t="s">
        <v>179</v>
      </c>
    </row>
    <row r="112" spans="1:12" ht="36.75">
      <c r="A112" s="150">
        <v>3</v>
      </c>
      <c r="B112" s="11" t="s">
        <v>229</v>
      </c>
      <c r="C112" s="145"/>
      <c r="D112" s="6">
        <f t="shared" si="14"/>
        <v>37450</v>
      </c>
      <c r="E112" s="6">
        <v>28100</v>
      </c>
      <c r="F112" s="6">
        <v>5600</v>
      </c>
      <c r="G112" s="6">
        <v>3750</v>
      </c>
      <c r="H112" s="6">
        <v>0</v>
      </c>
      <c r="I112" s="133">
        <v>310</v>
      </c>
      <c r="J112" s="133">
        <v>426</v>
      </c>
      <c r="K112" s="136" t="s">
        <v>184</v>
      </c>
      <c r="L112" s="166" t="s">
        <v>179</v>
      </c>
    </row>
    <row r="113" spans="1:12" ht="36.75">
      <c r="A113" s="150">
        <v>4</v>
      </c>
      <c r="B113" s="11" t="s">
        <v>221</v>
      </c>
      <c r="C113" s="145"/>
      <c r="D113" s="6">
        <f t="shared" si="14"/>
        <v>710</v>
      </c>
      <c r="E113" s="6">
        <v>0</v>
      </c>
      <c r="F113" s="6">
        <v>0</v>
      </c>
      <c r="G113" s="6">
        <v>710</v>
      </c>
      <c r="H113" s="6">
        <v>0</v>
      </c>
      <c r="I113" s="133">
        <v>310</v>
      </c>
      <c r="J113" s="133">
        <v>426</v>
      </c>
      <c r="K113" s="136" t="s">
        <v>184</v>
      </c>
      <c r="L113" s="166" t="s">
        <v>179</v>
      </c>
    </row>
    <row r="114" spans="1:12" ht="36.75">
      <c r="A114" s="150">
        <v>5</v>
      </c>
      <c r="B114" s="11" t="s">
        <v>230</v>
      </c>
      <c r="C114" s="145"/>
      <c r="D114" s="6">
        <f t="shared" si="14"/>
        <v>1400</v>
      </c>
      <c r="E114" s="6">
        <v>0</v>
      </c>
      <c r="F114" s="6">
        <v>0</v>
      </c>
      <c r="G114" s="6">
        <v>1400</v>
      </c>
      <c r="H114" s="6">
        <v>0</v>
      </c>
      <c r="I114" s="133">
        <v>310</v>
      </c>
      <c r="J114" s="133">
        <v>426</v>
      </c>
      <c r="K114" s="136" t="s">
        <v>184</v>
      </c>
      <c r="L114" s="166" t="s">
        <v>179</v>
      </c>
    </row>
    <row r="115" spans="1:12" ht="36.75">
      <c r="A115" s="150">
        <v>6</v>
      </c>
      <c r="B115" s="11" t="s">
        <v>237</v>
      </c>
      <c r="C115" s="145"/>
      <c r="D115" s="6">
        <f t="shared" si="14"/>
        <v>21290</v>
      </c>
      <c r="E115" s="6">
        <v>0</v>
      </c>
      <c r="F115" s="6">
        <v>21160</v>
      </c>
      <c r="G115" s="6">
        <v>130</v>
      </c>
      <c r="H115" s="6">
        <v>0</v>
      </c>
      <c r="I115" s="133">
        <v>310</v>
      </c>
      <c r="J115" s="133">
        <v>426</v>
      </c>
      <c r="K115" s="136" t="s">
        <v>184</v>
      </c>
      <c r="L115" s="166" t="s">
        <v>179</v>
      </c>
    </row>
    <row r="116" spans="1:12" ht="36.75">
      <c r="A116" s="150">
        <v>7</v>
      </c>
      <c r="B116" s="11" t="s">
        <v>238</v>
      </c>
      <c r="C116" s="145"/>
      <c r="D116" s="6">
        <f t="shared" si="14"/>
        <v>6700</v>
      </c>
      <c r="E116" s="6">
        <v>0</v>
      </c>
      <c r="F116" s="6">
        <v>6300</v>
      </c>
      <c r="G116" s="6">
        <v>400</v>
      </c>
      <c r="H116" s="6">
        <v>0</v>
      </c>
      <c r="I116" s="133">
        <v>226</v>
      </c>
      <c r="J116" s="133">
        <v>426</v>
      </c>
      <c r="K116" s="136" t="s">
        <v>185</v>
      </c>
      <c r="L116" s="166" t="s">
        <v>179</v>
      </c>
    </row>
    <row r="117" spans="1:12" ht="36.75">
      <c r="A117" s="150">
        <v>8</v>
      </c>
      <c r="B117" s="11" t="s">
        <v>239</v>
      </c>
      <c r="C117" s="145"/>
      <c r="D117" s="6">
        <f t="shared" si="14"/>
        <v>6122</v>
      </c>
      <c r="E117" s="6">
        <v>0</v>
      </c>
      <c r="F117" s="6">
        <v>5622</v>
      </c>
      <c r="G117" s="6">
        <v>500</v>
      </c>
      <c r="H117" s="6">
        <v>0</v>
      </c>
      <c r="I117" s="133">
        <v>310</v>
      </c>
      <c r="J117" s="133">
        <v>426</v>
      </c>
      <c r="K117" s="136" t="s">
        <v>184</v>
      </c>
      <c r="L117" s="166" t="s">
        <v>179</v>
      </c>
    </row>
    <row r="118" spans="1:12" ht="36.75">
      <c r="A118" s="150">
        <v>9</v>
      </c>
      <c r="B118" s="11" t="s">
        <v>240</v>
      </c>
      <c r="C118" s="145"/>
      <c r="D118" s="6">
        <f t="shared" si="14"/>
        <v>8150</v>
      </c>
      <c r="E118" s="6">
        <v>6100</v>
      </c>
      <c r="F118" s="6">
        <v>2000</v>
      </c>
      <c r="G118" s="6">
        <v>50</v>
      </c>
      <c r="H118" s="6">
        <v>0</v>
      </c>
      <c r="I118" s="133">
        <v>310</v>
      </c>
      <c r="J118" s="133">
        <v>426</v>
      </c>
      <c r="K118" s="136" t="s">
        <v>184</v>
      </c>
      <c r="L118" s="166" t="s">
        <v>179</v>
      </c>
    </row>
    <row r="119" spans="1:12" ht="15.75">
      <c r="A119" s="148"/>
      <c r="B119" s="137"/>
      <c r="C119" s="163"/>
      <c r="D119" s="138"/>
      <c r="E119" s="138"/>
      <c r="F119" s="138"/>
      <c r="G119" s="138"/>
      <c r="H119" s="138"/>
      <c r="I119" s="164"/>
      <c r="J119" s="164"/>
      <c r="K119" s="165"/>
      <c r="L119" s="141"/>
    </row>
    <row r="120" spans="1:12" ht="15.75">
      <c r="A120" s="148"/>
      <c r="B120" s="137"/>
      <c r="C120" s="163"/>
      <c r="D120" s="138"/>
      <c r="E120" s="138"/>
      <c r="F120" s="138"/>
      <c r="G120" s="138"/>
      <c r="H120" s="138"/>
      <c r="I120" s="164"/>
      <c r="J120" s="164"/>
      <c r="K120" s="165"/>
      <c r="L120" s="141"/>
    </row>
    <row r="121" spans="1:12" ht="15.75">
      <c r="A121" s="148"/>
      <c r="B121" s="137"/>
      <c r="C121" s="163"/>
      <c r="D121" s="138"/>
      <c r="E121" s="138"/>
      <c r="F121" s="138"/>
      <c r="G121" s="138"/>
      <c r="H121" s="138"/>
      <c r="I121" s="164"/>
      <c r="J121" s="164"/>
      <c r="K121" s="165"/>
      <c r="L121" s="141"/>
    </row>
    <row r="122" spans="1:12" ht="15.75">
      <c r="A122" s="148"/>
      <c r="B122" s="137"/>
      <c r="C122" s="163"/>
      <c r="D122" s="138"/>
      <c r="E122" s="138"/>
      <c r="F122" s="138"/>
      <c r="G122" s="138"/>
      <c r="H122" s="138"/>
      <c r="I122" s="164"/>
      <c r="J122" s="164"/>
      <c r="K122" s="165"/>
      <c r="L122" s="141"/>
    </row>
    <row r="123" spans="1:12" ht="15.75">
      <c r="A123" s="148"/>
      <c r="B123" s="137"/>
      <c r="C123" s="163"/>
      <c r="D123" s="138"/>
      <c r="E123" s="138"/>
      <c r="F123" s="138"/>
      <c r="G123" s="138"/>
      <c r="H123" s="138"/>
      <c r="I123" s="164"/>
      <c r="J123" s="164"/>
      <c r="K123" s="165"/>
      <c r="L123" s="141"/>
    </row>
    <row r="124" spans="1:12" ht="15.75">
      <c r="A124" s="148"/>
      <c r="B124" s="137"/>
      <c r="C124" s="163"/>
      <c r="D124" s="138"/>
      <c r="E124" s="138"/>
      <c r="F124" s="138"/>
      <c r="G124" s="138"/>
      <c r="H124" s="138"/>
      <c r="I124" s="164"/>
      <c r="J124" s="164"/>
      <c r="K124" s="165"/>
      <c r="L124" s="141"/>
    </row>
    <row r="125" spans="1:12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</row>
    <row r="126" spans="1:12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</row>
    <row r="127" spans="1:12">
      <c r="A127" s="201" t="s">
        <v>0</v>
      </c>
      <c r="B127" s="200" t="s">
        <v>1</v>
      </c>
      <c r="C127" s="193" t="s">
        <v>170</v>
      </c>
      <c r="D127" s="191" t="s">
        <v>169</v>
      </c>
      <c r="E127" s="191"/>
      <c r="F127" s="191"/>
      <c r="G127" s="191"/>
      <c r="H127" s="191"/>
      <c r="I127" s="187" t="s">
        <v>83</v>
      </c>
      <c r="J127" s="187" t="s">
        <v>84</v>
      </c>
      <c r="K127" s="196" t="s">
        <v>91</v>
      </c>
      <c r="L127" s="187" t="s">
        <v>83</v>
      </c>
    </row>
    <row r="128" spans="1:12">
      <c r="A128" s="201"/>
      <c r="B128" s="200"/>
      <c r="C128" s="194"/>
      <c r="D128" s="192"/>
      <c r="E128" s="192"/>
      <c r="F128" s="192"/>
      <c r="G128" s="192"/>
      <c r="H128" s="192"/>
      <c r="I128" s="187"/>
      <c r="J128" s="187"/>
      <c r="K128" s="197"/>
      <c r="L128" s="187"/>
    </row>
    <row r="129" spans="1:12" ht="76.5" customHeight="1">
      <c r="A129" s="201"/>
      <c r="B129" s="200"/>
      <c r="C129" s="195"/>
      <c r="D129" s="143" t="s">
        <v>4</v>
      </c>
      <c r="E129" s="145" t="s">
        <v>43</v>
      </c>
      <c r="F129" s="5" t="s">
        <v>5</v>
      </c>
      <c r="G129" s="5" t="s">
        <v>6</v>
      </c>
      <c r="H129" s="5" t="s">
        <v>33</v>
      </c>
      <c r="I129" s="187"/>
      <c r="J129" s="187"/>
      <c r="K129" s="198"/>
      <c r="L129" s="187"/>
    </row>
    <row r="130" spans="1:12" ht="15.75">
      <c r="A130" s="142">
        <v>1</v>
      </c>
      <c r="B130" s="145">
        <v>2</v>
      </c>
      <c r="C130" s="145">
        <v>3</v>
      </c>
      <c r="D130" s="143">
        <v>4</v>
      </c>
      <c r="E130" s="143">
        <v>5</v>
      </c>
      <c r="F130" s="145">
        <v>6</v>
      </c>
      <c r="G130" s="145">
        <v>7</v>
      </c>
      <c r="H130" s="145">
        <v>8</v>
      </c>
      <c r="I130" s="145">
        <v>9</v>
      </c>
      <c r="J130" s="145">
        <v>10</v>
      </c>
      <c r="K130" s="145">
        <v>11</v>
      </c>
      <c r="L130" s="67">
        <v>12</v>
      </c>
    </row>
    <row r="131" spans="1:12" ht="15.75">
      <c r="A131" s="7" t="s">
        <v>193</v>
      </c>
      <c r="B131" s="8"/>
      <c r="C131" s="8"/>
      <c r="D131" s="9"/>
      <c r="E131" s="9"/>
      <c r="F131" s="9"/>
      <c r="G131" s="9"/>
      <c r="H131" s="9"/>
      <c r="I131" s="9"/>
      <c r="J131" s="9"/>
      <c r="K131" s="9"/>
      <c r="L131" s="155"/>
    </row>
    <row r="132" spans="1:12" ht="15.75">
      <c r="A132" s="150"/>
      <c r="B132" s="11"/>
      <c r="C132" s="145"/>
      <c r="D132" s="9">
        <f>D133+D134+D135+D136+D137+D138+D139</f>
        <v>92600</v>
      </c>
      <c r="E132" s="9">
        <f t="shared" ref="E132:H132" si="15">E133+E134+E135+E136+E137+E138+E139</f>
        <v>48100</v>
      </c>
      <c r="F132" s="9">
        <f t="shared" si="15"/>
        <v>31810</v>
      </c>
      <c r="G132" s="9">
        <f t="shared" si="15"/>
        <v>4190</v>
      </c>
      <c r="H132" s="9">
        <f t="shared" si="15"/>
        <v>8500</v>
      </c>
      <c r="I132" s="6"/>
      <c r="J132" s="6"/>
      <c r="K132" s="6"/>
      <c r="L132" s="66"/>
    </row>
    <row r="133" spans="1:12" ht="36.75">
      <c r="A133" s="150">
        <v>1</v>
      </c>
      <c r="B133" s="11" t="s">
        <v>241</v>
      </c>
      <c r="C133" s="145"/>
      <c r="D133" s="6">
        <f>E133+F133+G133+H133</f>
        <v>29800</v>
      </c>
      <c r="E133" s="6">
        <v>20000</v>
      </c>
      <c r="F133" s="6">
        <v>5800</v>
      </c>
      <c r="G133" s="6">
        <v>500</v>
      </c>
      <c r="H133" s="6">
        <v>3500</v>
      </c>
      <c r="I133" s="133">
        <v>310</v>
      </c>
      <c r="J133" s="133">
        <v>426</v>
      </c>
      <c r="K133" s="136" t="s">
        <v>184</v>
      </c>
      <c r="L133" s="166" t="s">
        <v>179</v>
      </c>
    </row>
    <row r="134" spans="1:12" ht="36.75">
      <c r="A134" s="150">
        <v>2</v>
      </c>
      <c r="B134" s="11" t="s">
        <v>236</v>
      </c>
      <c r="C134" s="145"/>
      <c r="D134" s="6">
        <f t="shared" ref="D134:D139" si="16">E134+F134+G134+H134</f>
        <v>1200</v>
      </c>
      <c r="E134" s="6">
        <v>0</v>
      </c>
      <c r="F134" s="6">
        <v>0</v>
      </c>
      <c r="G134" s="6">
        <v>1200</v>
      </c>
      <c r="H134" s="6">
        <v>0</v>
      </c>
      <c r="I134" s="133">
        <v>310</v>
      </c>
      <c r="J134" s="133">
        <v>426</v>
      </c>
      <c r="K134" s="136" t="s">
        <v>184</v>
      </c>
      <c r="L134" s="166" t="s">
        <v>179</v>
      </c>
    </row>
    <row r="135" spans="1:12" ht="36.75">
      <c r="A135" s="150">
        <v>3</v>
      </c>
      <c r="B135" s="11" t="s">
        <v>229</v>
      </c>
      <c r="C135" s="145"/>
      <c r="D135" s="6">
        <f t="shared" si="16"/>
        <v>34450</v>
      </c>
      <c r="E135" s="6">
        <v>28100</v>
      </c>
      <c r="F135" s="6">
        <v>5600</v>
      </c>
      <c r="G135" s="6">
        <v>750</v>
      </c>
      <c r="H135" s="6">
        <v>0</v>
      </c>
      <c r="I135" s="133">
        <v>310</v>
      </c>
      <c r="J135" s="133">
        <v>426</v>
      </c>
      <c r="K135" s="136" t="s">
        <v>184</v>
      </c>
      <c r="L135" s="166" t="s">
        <v>179</v>
      </c>
    </row>
    <row r="136" spans="1:12" ht="36.75">
      <c r="A136" s="150">
        <v>4</v>
      </c>
      <c r="B136" s="11" t="s">
        <v>221</v>
      </c>
      <c r="C136" s="145"/>
      <c r="D136" s="6">
        <f t="shared" si="16"/>
        <v>600</v>
      </c>
      <c r="E136" s="6">
        <v>0</v>
      </c>
      <c r="F136" s="6">
        <v>0</v>
      </c>
      <c r="G136" s="6">
        <v>600</v>
      </c>
      <c r="H136" s="6">
        <v>0</v>
      </c>
      <c r="I136" s="133">
        <v>310</v>
      </c>
      <c r="J136" s="133">
        <v>426</v>
      </c>
      <c r="K136" s="136" t="s">
        <v>184</v>
      </c>
      <c r="L136" s="166" t="s">
        <v>179</v>
      </c>
    </row>
    <row r="137" spans="1:12" ht="36.75">
      <c r="A137" s="150">
        <v>5</v>
      </c>
      <c r="B137" s="11" t="s">
        <v>242</v>
      </c>
      <c r="C137" s="145"/>
      <c r="D137" s="6">
        <f t="shared" si="16"/>
        <v>1330</v>
      </c>
      <c r="E137" s="6">
        <v>0</v>
      </c>
      <c r="F137" s="6">
        <v>0</v>
      </c>
      <c r="G137" s="6">
        <v>330</v>
      </c>
      <c r="H137" s="6">
        <v>1000</v>
      </c>
      <c r="I137" s="133">
        <v>310</v>
      </c>
      <c r="J137" s="133">
        <v>426</v>
      </c>
      <c r="K137" s="136" t="s">
        <v>184</v>
      </c>
      <c r="L137" s="166" t="s">
        <v>179</v>
      </c>
    </row>
    <row r="138" spans="1:12" ht="36.75">
      <c r="A138" s="150">
        <v>6</v>
      </c>
      <c r="B138" s="11" t="s">
        <v>243</v>
      </c>
      <c r="C138" s="145"/>
      <c r="D138" s="6">
        <f t="shared" si="16"/>
        <v>16220</v>
      </c>
      <c r="E138" s="6">
        <v>0</v>
      </c>
      <c r="F138" s="6">
        <v>15610</v>
      </c>
      <c r="G138" s="6">
        <v>610</v>
      </c>
      <c r="H138" s="6">
        <v>0</v>
      </c>
      <c r="I138" s="133">
        <v>310</v>
      </c>
      <c r="J138" s="133">
        <v>426</v>
      </c>
      <c r="K138" s="136" t="s">
        <v>184</v>
      </c>
      <c r="L138" s="166" t="s">
        <v>179</v>
      </c>
    </row>
    <row r="139" spans="1:12" ht="36.75">
      <c r="A139" s="150">
        <v>7</v>
      </c>
      <c r="B139" s="11" t="s">
        <v>248</v>
      </c>
      <c r="C139" s="145"/>
      <c r="D139" s="6">
        <f t="shared" si="16"/>
        <v>9000</v>
      </c>
      <c r="E139" s="6">
        <v>0</v>
      </c>
      <c r="F139" s="6">
        <v>4800</v>
      </c>
      <c r="G139" s="6">
        <v>200</v>
      </c>
      <c r="H139" s="6">
        <v>4000</v>
      </c>
      <c r="I139" s="133">
        <v>310</v>
      </c>
      <c r="J139" s="133">
        <v>426</v>
      </c>
      <c r="K139" s="136" t="s">
        <v>184</v>
      </c>
      <c r="L139" s="166" t="s">
        <v>179</v>
      </c>
    </row>
    <row r="140" spans="1:12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</row>
    <row r="141" spans="1:12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</row>
    <row r="142" spans="1:12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</row>
    <row r="143" spans="1:12">
      <c r="A143" s="201" t="s">
        <v>0</v>
      </c>
      <c r="B143" s="200" t="s">
        <v>1</v>
      </c>
      <c r="C143" s="193" t="s">
        <v>170</v>
      </c>
      <c r="D143" s="191" t="s">
        <v>169</v>
      </c>
      <c r="E143" s="191"/>
      <c r="F143" s="191"/>
      <c r="G143" s="191"/>
      <c r="H143" s="191"/>
      <c r="I143" s="187" t="s">
        <v>83</v>
      </c>
      <c r="J143" s="187" t="s">
        <v>84</v>
      </c>
      <c r="K143" s="196" t="s">
        <v>91</v>
      </c>
      <c r="L143" s="187" t="s">
        <v>83</v>
      </c>
    </row>
    <row r="144" spans="1:12">
      <c r="A144" s="201"/>
      <c r="B144" s="200"/>
      <c r="C144" s="194"/>
      <c r="D144" s="192"/>
      <c r="E144" s="192"/>
      <c r="F144" s="192"/>
      <c r="G144" s="192"/>
      <c r="H144" s="192"/>
      <c r="I144" s="187"/>
      <c r="J144" s="187"/>
      <c r="K144" s="197"/>
      <c r="L144" s="187"/>
    </row>
    <row r="145" spans="1:12" ht="68.25" customHeight="1">
      <c r="A145" s="201"/>
      <c r="B145" s="200"/>
      <c r="C145" s="195"/>
      <c r="D145" s="143" t="s">
        <v>4</v>
      </c>
      <c r="E145" s="145" t="s">
        <v>43</v>
      </c>
      <c r="F145" s="5" t="s">
        <v>5</v>
      </c>
      <c r="G145" s="5" t="s">
        <v>6</v>
      </c>
      <c r="H145" s="5" t="s">
        <v>33</v>
      </c>
      <c r="I145" s="187"/>
      <c r="J145" s="187"/>
      <c r="K145" s="198"/>
      <c r="L145" s="187"/>
    </row>
    <row r="146" spans="1:12" ht="15.75">
      <c r="A146" s="142">
        <v>1</v>
      </c>
      <c r="B146" s="145">
        <v>2</v>
      </c>
      <c r="C146" s="145">
        <v>3</v>
      </c>
      <c r="D146" s="143">
        <v>4</v>
      </c>
      <c r="E146" s="143">
        <v>5</v>
      </c>
      <c r="F146" s="145">
        <v>6</v>
      </c>
      <c r="G146" s="145">
        <v>7</v>
      </c>
      <c r="H146" s="145">
        <v>8</v>
      </c>
      <c r="I146" s="145">
        <v>9</v>
      </c>
      <c r="J146" s="145">
        <v>10</v>
      </c>
      <c r="K146" s="145">
        <v>11</v>
      </c>
      <c r="L146" s="67">
        <v>12</v>
      </c>
    </row>
    <row r="147" spans="1:12" ht="15.75">
      <c r="A147" s="7" t="s">
        <v>194</v>
      </c>
      <c r="B147" s="8"/>
      <c r="C147" s="8"/>
      <c r="D147" s="9"/>
      <c r="E147" s="9"/>
      <c r="F147" s="9"/>
      <c r="G147" s="9"/>
      <c r="H147" s="9"/>
      <c r="I147" s="9"/>
      <c r="J147" s="9"/>
      <c r="K147" s="9"/>
      <c r="L147" s="155"/>
    </row>
    <row r="148" spans="1:12" ht="15.75">
      <c r="A148" s="150"/>
      <c r="B148" s="11"/>
      <c r="C148" s="145"/>
      <c r="D148" s="9">
        <f>D149+D150+D151+D152+D153+D154</f>
        <v>95740</v>
      </c>
      <c r="E148" s="9">
        <f t="shared" ref="E148:H148" si="17">E149+E150+E151+E152+E153+E154</f>
        <v>48870</v>
      </c>
      <c r="F148" s="9">
        <f t="shared" si="17"/>
        <v>36410</v>
      </c>
      <c r="G148" s="9">
        <f t="shared" si="17"/>
        <v>2960</v>
      </c>
      <c r="H148" s="9">
        <f t="shared" si="17"/>
        <v>7500</v>
      </c>
      <c r="I148" s="6"/>
      <c r="J148" s="6"/>
      <c r="K148" s="6"/>
      <c r="L148" s="66"/>
    </row>
    <row r="149" spans="1:12" ht="36.75">
      <c r="A149" s="150">
        <v>1</v>
      </c>
      <c r="B149" s="11" t="s">
        <v>241</v>
      </c>
      <c r="C149" s="145"/>
      <c r="D149" s="6">
        <f>E149+F149+G149+H149</f>
        <v>31570</v>
      </c>
      <c r="E149" s="6">
        <v>20770</v>
      </c>
      <c r="F149" s="6">
        <v>6800</v>
      </c>
      <c r="G149" s="6">
        <v>500</v>
      </c>
      <c r="H149" s="6">
        <v>3500</v>
      </c>
      <c r="I149" s="133">
        <v>310</v>
      </c>
      <c r="J149" s="133">
        <v>426</v>
      </c>
      <c r="K149" s="136" t="s">
        <v>184</v>
      </c>
      <c r="L149" s="166" t="s">
        <v>179</v>
      </c>
    </row>
    <row r="150" spans="1:12" ht="36.75">
      <c r="A150" s="150">
        <v>2</v>
      </c>
      <c r="B150" s="11" t="s">
        <v>236</v>
      </c>
      <c r="C150" s="145"/>
      <c r="D150" s="6">
        <f t="shared" ref="D150:D154" si="18">E150+F150+G150+H150</f>
        <v>3800</v>
      </c>
      <c r="E150" s="6">
        <v>0</v>
      </c>
      <c r="F150" s="6">
        <v>3600</v>
      </c>
      <c r="G150" s="6">
        <v>200</v>
      </c>
      <c r="H150" s="6">
        <v>0</v>
      </c>
      <c r="I150" s="133">
        <v>310</v>
      </c>
      <c r="J150" s="133">
        <v>426</v>
      </c>
      <c r="K150" s="136" t="s">
        <v>184</v>
      </c>
      <c r="L150" s="166" t="s">
        <v>179</v>
      </c>
    </row>
    <row r="151" spans="1:12" ht="36.75">
      <c r="A151" s="150">
        <v>3</v>
      </c>
      <c r="B151" s="11" t="s">
        <v>229</v>
      </c>
      <c r="C151" s="145"/>
      <c r="D151" s="6">
        <f t="shared" si="18"/>
        <v>34450</v>
      </c>
      <c r="E151" s="6">
        <v>28100</v>
      </c>
      <c r="F151" s="6">
        <v>5600</v>
      </c>
      <c r="G151" s="6">
        <v>750</v>
      </c>
      <c r="H151" s="6">
        <v>0</v>
      </c>
      <c r="I151" s="133">
        <v>310</v>
      </c>
      <c r="J151" s="133">
        <v>426</v>
      </c>
      <c r="K151" s="136" t="s">
        <v>184</v>
      </c>
      <c r="L151" s="166" t="s">
        <v>179</v>
      </c>
    </row>
    <row r="152" spans="1:12" ht="36.75">
      <c r="A152" s="150">
        <v>4</v>
      </c>
      <c r="B152" s="11" t="s">
        <v>221</v>
      </c>
      <c r="C152" s="145"/>
      <c r="D152" s="6">
        <f t="shared" si="18"/>
        <v>700</v>
      </c>
      <c r="E152" s="6">
        <v>0</v>
      </c>
      <c r="F152" s="6">
        <v>0</v>
      </c>
      <c r="G152" s="6">
        <v>700</v>
      </c>
      <c r="H152" s="6">
        <v>0</v>
      </c>
      <c r="I152" s="133">
        <v>310</v>
      </c>
      <c r="J152" s="133">
        <v>426</v>
      </c>
      <c r="K152" s="136" t="s">
        <v>184</v>
      </c>
      <c r="L152" s="166" t="s">
        <v>179</v>
      </c>
    </row>
    <row r="153" spans="1:12" ht="36.75">
      <c r="A153" s="150">
        <v>5</v>
      </c>
      <c r="B153" s="11" t="s">
        <v>243</v>
      </c>
      <c r="C153" s="145"/>
      <c r="D153" s="6">
        <f t="shared" si="18"/>
        <v>16220</v>
      </c>
      <c r="E153" s="6">
        <v>0</v>
      </c>
      <c r="F153" s="6">
        <v>15610</v>
      </c>
      <c r="G153" s="6">
        <v>610</v>
      </c>
      <c r="H153" s="6">
        <v>0</v>
      </c>
      <c r="I153" s="133">
        <v>310</v>
      </c>
      <c r="J153" s="133">
        <v>426</v>
      </c>
      <c r="K153" s="136" t="s">
        <v>184</v>
      </c>
      <c r="L153" s="166" t="s">
        <v>179</v>
      </c>
    </row>
    <row r="154" spans="1:12" ht="36.75">
      <c r="A154" s="150">
        <v>6</v>
      </c>
      <c r="B154" s="11" t="s">
        <v>248</v>
      </c>
      <c r="C154" s="145"/>
      <c r="D154" s="6">
        <f t="shared" si="18"/>
        <v>9000</v>
      </c>
      <c r="E154" s="6">
        <v>0</v>
      </c>
      <c r="F154" s="6">
        <v>4800</v>
      </c>
      <c r="G154" s="6">
        <v>200</v>
      </c>
      <c r="H154" s="6">
        <v>4000</v>
      </c>
      <c r="I154" s="133">
        <v>310</v>
      </c>
      <c r="J154" s="133">
        <v>426</v>
      </c>
      <c r="K154" s="136" t="s">
        <v>184</v>
      </c>
      <c r="L154" s="166" t="s">
        <v>179</v>
      </c>
    </row>
    <row r="155" spans="1:12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</row>
    <row r="156" spans="1:12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</row>
    <row r="157" spans="1:12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</row>
    <row r="158" spans="1:12">
      <c r="A158" s="201" t="s">
        <v>0</v>
      </c>
      <c r="B158" s="200" t="s">
        <v>1</v>
      </c>
      <c r="C158" s="193" t="s">
        <v>170</v>
      </c>
      <c r="D158" s="191" t="s">
        <v>169</v>
      </c>
      <c r="E158" s="191"/>
      <c r="F158" s="191"/>
      <c r="G158" s="191"/>
      <c r="H158" s="191"/>
      <c r="I158" s="187" t="s">
        <v>83</v>
      </c>
      <c r="J158" s="187" t="s">
        <v>84</v>
      </c>
      <c r="K158" s="196" t="s">
        <v>91</v>
      </c>
      <c r="L158" s="187" t="s">
        <v>83</v>
      </c>
    </row>
    <row r="159" spans="1:12">
      <c r="A159" s="201"/>
      <c r="B159" s="200"/>
      <c r="C159" s="194"/>
      <c r="D159" s="192"/>
      <c r="E159" s="192"/>
      <c r="F159" s="192"/>
      <c r="G159" s="192"/>
      <c r="H159" s="192"/>
      <c r="I159" s="187"/>
      <c r="J159" s="187"/>
      <c r="K159" s="197"/>
      <c r="L159" s="187"/>
    </row>
    <row r="160" spans="1:12" ht="75" customHeight="1">
      <c r="A160" s="201"/>
      <c r="B160" s="200"/>
      <c r="C160" s="195"/>
      <c r="D160" s="143" t="s">
        <v>4</v>
      </c>
      <c r="E160" s="145" t="s">
        <v>43</v>
      </c>
      <c r="F160" s="5" t="s">
        <v>5</v>
      </c>
      <c r="G160" s="5" t="s">
        <v>6</v>
      </c>
      <c r="H160" s="5" t="s">
        <v>33</v>
      </c>
      <c r="I160" s="187"/>
      <c r="J160" s="187"/>
      <c r="K160" s="198"/>
      <c r="L160" s="187"/>
    </row>
    <row r="161" spans="1:12" ht="15.75">
      <c r="A161" s="142">
        <v>1</v>
      </c>
      <c r="B161" s="145">
        <v>2</v>
      </c>
      <c r="C161" s="145">
        <v>3</v>
      </c>
      <c r="D161" s="143">
        <v>4</v>
      </c>
      <c r="E161" s="143">
        <v>5</v>
      </c>
      <c r="F161" s="145">
        <v>6</v>
      </c>
      <c r="G161" s="145">
        <v>7</v>
      </c>
      <c r="H161" s="145">
        <v>8</v>
      </c>
      <c r="I161" s="145">
        <v>9</v>
      </c>
      <c r="J161" s="145">
        <v>10</v>
      </c>
      <c r="K161" s="145">
        <v>11</v>
      </c>
      <c r="L161" s="67">
        <v>12</v>
      </c>
    </row>
    <row r="162" spans="1:12" ht="15.75">
      <c r="A162" s="7" t="s">
        <v>195</v>
      </c>
      <c r="B162" s="8"/>
      <c r="C162" s="8"/>
      <c r="D162" s="9"/>
      <c r="E162" s="9"/>
      <c r="F162" s="9"/>
      <c r="G162" s="9"/>
      <c r="H162" s="9"/>
      <c r="I162" s="9"/>
      <c r="J162" s="9"/>
      <c r="K162" s="9"/>
      <c r="L162" s="155"/>
    </row>
    <row r="163" spans="1:12" ht="15.75">
      <c r="A163" s="150"/>
      <c r="B163" s="11"/>
      <c r="C163" s="145" t="s">
        <v>244</v>
      </c>
      <c r="D163" s="9">
        <f>D164+D165+D166+D167+D168+D169+D170+D171</f>
        <v>164351</v>
      </c>
      <c r="E163" s="9">
        <f t="shared" ref="E163:H163" si="19">E164+E165+E166+E167+E168+E169+E170+E171</f>
        <v>113700</v>
      </c>
      <c r="F163" s="9">
        <f t="shared" si="19"/>
        <v>41310</v>
      </c>
      <c r="G163" s="9">
        <f t="shared" si="19"/>
        <v>4341</v>
      </c>
      <c r="H163" s="9">
        <f t="shared" si="19"/>
        <v>5000</v>
      </c>
      <c r="I163" s="6"/>
      <c r="J163" s="6"/>
      <c r="K163" s="6"/>
      <c r="L163" s="66"/>
    </row>
    <row r="164" spans="1:12" ht="36.75">
      <c r="A164" s="150"/>
      <c r="B164" s="11" t="s">
        <v>241</v>
      </c>
      <c r="C164" s="145"/>
      <c r="D164" s="6">
        <f>E164+F164+G164+H164</f>
        <v>23900</v>
      </c>
      <c r="E164" s="6">
        <v>20000</v>
      </c>
      <c r="F164" s="6">
        <v>2400</v>
      </c>
      <c r="G164" s="6">
        <v>500</v>
      </c>
      <c r="H164" s="6">
        <v>1000</v>
      </c>
      <c r="I164" s="133">
        <v>310</v>
      </c>
      <c r="J164" s="133">
        <v>426</v>
      </c>
      <c r="K164" s="136" t="s">
        <v>184</v>
      </c>
      <c r="L164" s="166" t="s">
        <v>179</v>
      </c>
    </row>
    <row r="165" spans="1:12" ht="36.75">
      <c r="A165" s="150"/>
      <c r="B165" s="11" t="s">
        <v>236</v>
      </c>
      <c r="C165" s="145"/>
      <c r="D165" s="6">
        <f t="shared" ref="D165:D171" si="20">E165+F165+G165+H165</f>
        <v>2800</v>
      </c>
      <c r="E165" s="6">
        <v>0</v>
      </c>
      <c r="F165" s="6">
        <v>2500</v>
      </c>
      <c r="G165" s="6">
        <v>300</v>
      </c>
      <c r="H165" s="6">
        <v>0</v>
      </c>
      <c r="I165" s="133">
        <v>310</v>
      </c>
      <c r="J165" s="133">
        <v>426</v>
      </c>
      <c r="K165" s="136" t="s">
        <v>184</v>
      </c>
      <c r="L165" s="166" t="s">
        <v>179</v>
      </c>
    </row>
    <row r="166" spans="1:12" ht="36.75">
      <c r="A166" s="150"/>
      <c r="B166" s="11" t="s">
        <v>245</v>
      </c>
      <c r="C166" s="145"/>
      <c r="D166" s="6">
        <f t="shared" si="20"/>
        <v>320</v>
      </c>
      <c r="E166" s="6">
        <v>0</v>
      </c>
      <c r="F166" s="6">
        <v>0</v>
      </c>
      <c r="G166" s="6">
        <v>320</v>
      </c>
      <c r="H166" s="6">
        <v>0</v>
      </c>
      <c r="I166" s="133">
        <v>310</v>
      </c>
      <c r="J166" s="133">
        <v>426</v>
      </c>
      <c r="K166" s="136" t="s">
        <v>184</v>
      </c>
      <c r="L166" s="166" t="s">
        <v>179</v>
      </c>
    </row>
    <row r="167" spans="1:12" ht="36.75">
      <c r="A167" s="150"/>
      <c r="B167" s="11" t="s">
        <v>246</v>
      </c>
      <c r="C167" s="145"/>
      <c r="D167" s="6">
        <f t="shared" si="20"/>
        <v>511</v>
      </c>
      <c r="E167" s="6">
        <v>0</v>
      </c>
      <c r="F167" s="6">
        <v>0</v>
      </c>
      <c r="G167" s="6">
        <v>511</v>
      </c>
      <c r="H167" s="6">
        <v>0</v>
      </c>
      <c r="I167" s="133">
        <v>310</v>
      </c>
      <c r="J167" s="133">
        <v>426</v>
      </c>
      <c r="K167" s="136" t="s">
        <v>184</v>
      </c>
      <c r="L167" s="166" t="s">
        <v>179</v>
      </c>
    </row>
    <row r="168" spans="1:12" ht="36.75">
      <c r="A168" s="150"/>
      <c r="B168" s="11" t="s">
        <v>247</v>
      </c>
      <c r="C168" s="145"/>
      <c r="D168" s="6">
        <f t="shared" si="20"/>
        <v>109900</v>
      </c>
      <c r="E168" s="6">
        <v>93700</v>
      </c>
      <c r="F168" s="6">
        <v>15000</v>
      </c>
      <c r="G168" s="6">
        <v>1200</v>
      </c>
      <c r="H168" s="6">
        <v>0</v>
      </c>
      <c r="I168" s="133">
        <v>310</v>
      </c>
      <c r="J168" s="133">
        <v>426</v>
      </c>
      <c r="K168" s="136" t="s">
        <v>184</v>
      </c>
      <c r="L168" s="166" t="s">
        <v>179</v>
      </c>
    </row>
    <row r="169" spans="1:12" ht="36.75">
      <c r="A169" s="150"/>
      <c r="B169" s="11" t="s">
        <v>221</v>
      </c>
      <c r="C169" s="145"/>
      <c r="D169" s="6">
        <f t="shared" si="20"/>
        <v>1700</v>
      </c>
      <c r="E169" s="6">
        <v>0</v>
      </c>
      <c r="F169" s="6">
        <v>1000</v>
      </c>
      <c r="G169" s="6">
        <v>700</v>
      </c>
      <c r="H169" s="6">
        <v>0</v>
      </c>
      <c r="I169" s="133">
        <v>310</v>
      </c>
      <c r="J169" s="133">
        <v>426</v>
      </c>
      <c r="K169" s="136" t="s">
        <v>184</v>
      </c>
      <c r="L169" s="166" t="s">
        <v>179</v>
      </c>
    </row>
    <row r="170" spans="1:12" ht="36.75">
      <c r="A170" s="150"/>
      <c r="B170" s="11" t="s">
        <v>243</v>
      </c>
      <c r="C170" s="145"/>
      <c r="D170" s="6">
        <f t="shared" si="20"/>
        <v>16220</v>
      </c>
      <c r="E170" s="6">
        <v>0</v>
      </c>
      <c r="F170" s="6">
        <v>15610</v>
      </c>
      <c r="G170" s="6">
        <v>610</v>
      </c>
      <c r="H170" s="6">
        <v>0</v>
      </c>
      <c r="I170" s="133">
        <v>310</v>
      </c>
      <c r="J170" s="133">
        <v>426</v>
      </c>
      <c r="K170" s="136" t="s">
        <v>184</v>
      </c>
      <c r="L170" s="166" t="s">
        <v>179</v>
      </c>
    </row>
    <row r="171" spans="1:12" ht="36.75">
      <c r="A171" s="150"/>
      <c r="B171" s="11" t="s">
        <v>248</v>
      </c>
      <c r="C171" s="145"/>
      <c r="D171" s="6">
        <f t="shared" si="20"/>
        <v>9000</v>
      </c>
      <c r="E171" s="6">
        <v>0</v>
      </c>
      <c r="F171" s="6">
        <v>4800</v>
      </c>
      <c r="G171" s="6">
        <v>200</v>
      </c>
      <c r="H171" s="6">
        <v>4000</v>
      </c>
      <c r="I171" s="133">
        <v>310</v>
      </c>
      <c r="J171" s="133">
        <v>426</v>
      </c>
      <c r="K171" s="136" t="s">
        <v>184</v>
      </c>
      <c r="L171" s="166" t="s">
        <v>179</v>
      </c>
    </row>
    <row r="172" spans="1:12" ht="15.75">
      <c r="A172" s="41"/>
      <c r="B172" s="44" t="s">
        <v>253</v>
      </c>
      <c r="C172" s="41"/>
      <c r="D172" s="53">
        <f>D91+D109+D132+D148+D163</f>
        <v>649668</v>
      </c>
      <c r="E172" s="53">
        <f t="shared" ref="E172:H172" si="21">E91+E109+E132+E148+E163</f>
        <v>361790</v>
      </c>
      <c r="F172" s="53">
        <f t="shared" si="21"/>
        <v>215349</v>
      </c>
      <c r="G172" s="53">
        <f t="shared" si="21"/>
        <v>40039</v>
      </c>
      <c r="H172" s="53">
        <f t="shared" si="21"/>
        <v>32490</v>
      </c>
      <c r="I172" s="41"/>
      <c r="J172" s="41"/>
      <c r="K172" s="41"/>
      <c r="L172" s="41"/>
    </row>
    <row r="173" spans="1:12" ht="15.75">
      <c r="A173" s="41"/>
      <c r="B173" s="44"/>
      <c r="C173" s="41"/>
      <c r="D173" s="41"/>
      <c r="E173" s="41"/>
      <c r="F173" s="41"/>
      <c r="G173" s="41"/>
      <c r="H173" s="41"/>
      <c r="I173" s="41"/>
      <c r="J173" s="41"/>
      <c r="K173" s="41"/>
      <c r="L173" s="41"/>
    </row>
    <row r="174" spans="1:12" ht="15.75">
      <c r="A174" s="41"/>
      <c r="B174" s="44" t="s">
        <v>255</v>
      </c>
      <c r="C174" s="41"/>
      <c r="D174" s="53">
        <f>D83+D172</f>
        <v>944910.65599999996</v>
      </c>
      <c r="E174" s="53">
        <f t="shared" ref="E174:H174" si="22">E83+E172</f>
        <v>473870</v>
      </c>
      <c r="F174" s="53">
        <f t="shared" si="22"/>
        <v>353963.66899999999</v>
      </c>
      <c r="G174" s="53">
        <f t="shared" si="22"/>
        <v>75780.986999999994</v>
      </c>
      <c r="H174" s="53">
        <f t="shared" si="22"/>
        <v>41296</v>
      </c>
      <c r="I174" s="41"/>
      <c r="J174" s="41"/>
      <c r="K174" s="41"/>
      <c r="L174" s="41"/>
    </row>
    <row r="175" spans="1:12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</row>
  </sheetData>
  <mergeCells count="90">
    <mergeCell ref="J86:J88"/>
    <mergeCell ref="K86:K88"/>
    <mergeCell ref="L86:L88"/>
    <mergeCell ref="A6:A8"/>
    <mergeCell ref="B6:B8"/>
    <mergeCell ref="C6:C8"/>
    <mergeCell ref="D6:H7"/>
    <mergeCell ref="I6:I8"/>
    <mergeCell ref="J6:J8"/>
    <mergeCell ref="K6:K8"/>
    <mergeCell ref="L6:L8"/>
    <mergeCell ref="A86:A88"/>
    <mergeCell ref="B86:B88"/>
    <mergeCell ref="C86:C88"/>
    <mergeCell ref="D86:H87"/>
    <mergeCell ref="I86:I88"/>
    <mergeCell ref="J143:J145"/>
    <mergeCell ref="K143:K145"/>
    <mergeCell ref="L143:L145"/>
    <mergeCell ref="A158:A160"/>
    <mergeCell ref="B158:B160"/>
    <mergeCell ref="C158:C160"/>
    <mergeCell ref="D158:H159"/>
    <mergeCell ref="I158:I160"/>
    <mergeCell ref="J158:J160"/>
    <mergeCell ref="K158:K160"/>
    <mergeCell ref="L158:L160"/>
    <mergeCell ref="A143:A145"/>
    <mergeCell ref="B143:B145"/>
    <mergeCell ref="C143:C145"/>
    <mergeCell ref="D143:H144"/>
    <mergeCell ref="I143:I145"/>
    <mergeCell ref="J104:J106"/>
    <mergeCell ref="K104:K106"/>
    <mergeCell ref="L104:L106"/>
    <mergeCell ref="A127:A129"/>
    <mergeCell ref="B127:B129"/>
    <mergeCell ref="C127:C129"/>
    <mergeCell ref="D127:H128"/>
    <mergeCell ref="I127:I129"/>
    <mergeCell ref="J127:J129"/>
    <mergeCell ref="K127:K129"/>
    <mergeCell ref="L127:L129"/>
    <mergeCell ref="A104:A106"/>
    <mergeCell ref="B104:B106"/>
    <mergeCell ref="C104:C106"/>
    <mergeCell ref="D104:H105"/>
    <mergeCell ref="I104:I106"/>
    <mergeCell ref="G4:H4"/>
    <mergeCell ref="A5:H5"/>
    <mergeCell ref="A70:A72"/>
    <mergeCell ref="B70:B72"/>
    <mergeCell ref="D70:H70"/>
    <mergeCell ref="B53:B55"/>
    <mergeCell ref="A52:L52"/>
    <mergeCell ref="J38:J40"/>
    <mergeCell ref="K38:K40"/>
    <mergeCell ref="K53:K55"/>
    <mergeCell ref="B38:B40"/>
    <mergeCell ref="A53:A55"/>
    <mergeCell ref="L70:L72"/>
    <mergeCell ref="F71:H71"/>
    <mergeCell ref="K70:K72"/>
    <mergeCell ref="I20:I22"/>
    <mergeCell ref="G3:L3"/>
    <mergeCell ref="A10:B10"/>
    <mergeCell ref="D38:H38"/>
    <mergeCell ref="D39:D40"/>
    <mergeCell ref="D20:H21"/>
    <mergeCell ref="C20:C22"/>
    <mergeCell ref="L38:L40"/>
    <mergeCell ref="F39:H39"/>
    <mergeCell ref="K20:K22"/>
    <mergeCell ref="A19:L19"/>
    <mergeCell ref="L20:L22"/>
    <mergeCell ref="B20:B22"/>
    <mergeCell ref="A37:L37"/>
    <mergeCell ref="A38:A40"/>
    <mergeCell ref="A20:A22"/>
    <mergeCell ref="I38:I40"/>
    <mergeCell ref="J20:J22"/>
    <mergeCell ref="I53:I55"/>
    <mergeCell ref="J53:J55"/>
    <mergeCell ref="I70:I72"/>
    <mergeCell ref="J70:J72"/>
    <mergeCell ref="D53:H53"/>
    <mergeCell ref="D71:D72"/>
    <mergeCell ref="D54:D55"/>
    <mergeCell ref="F54:H54"/>
    <mergeCell ref="L53:L55"/>
  </mergeCells>
  <phoneticPr fontId="2" type="noConversion"/>
  <pageMargins left="0.75" right="0" top="0.62" bottom="0" header="0.61" footer="0.51181102362204722"/>
  <pageSetup paperSize="9" scale="59" orientation="landscape" r:id="rId1"/>
  <headerFooter alignWithMargins="0"/>
  <rowBreaks count="9" manualBreakCount="9">
    <brk id="18" max="12" man="1"/>
    <brk id="36" max="12" man="1"/>
    <brk id="51" max="12" man="1"/>
    <brk id="67" max="12" man="1"/>
    <brk id="84" max="12" man="1"/>
    <brk id="102" max="12" man="1"/>
    <brk id="124" max="12" man="1"/>
    <brk id="141" max="12" man="1"/>
    <brk id="174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6"/>
  <sheetViews>
    <sheetView view="pageBreakPreview" zoomScaleNormal="100" workbookViewId="0">
      <selection activeCell="B16" sqref="B16:H16"/>
    </sheetView>
  </sheetViews>
  <sheetFormatPr defaultRowHeight="12.75"/>
  <cols>
    <col min="1" max="1" width="20.42578125" customWidth="1"/>
    <col min="2" max="2" width="35.140625" customWidth="1"/>
    <col min="3" max="3" width="9.42578125" bestFit="1" customWidth="1"/>
    <col min="4" max="4" width="10" bestFit="1" customWidth="1"/>
    <col min="5" max="5" width="9.42578125" bestFit="1" customWidth="1"/>
    <col min="6" max="7" width="9.28515625" bestFit="1" customWidth="1"/>
    <col min="8" max="8" width="9.42578125" bestFit="1" customWidth="1"/>
    <col min="9" max="9" width="9.28515625" bestFit="1" customWidth="1"/>
    <col min="12" max="12" width="17.5703125" customWidth="1"/>
  </cols>
  <sheetData>
    <row r="1" spans="1:12" ht="30" customHeight="1">
      <c r="A1" s="212">
        <v>21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14.25">
      <c r="A2" s="216" t="s">
        <v>9</v>
      </c>
      <c r="B2" s="216"/>
      <c r="C2" s="216"/>
      <c r="D2" s="216"/>
      <c r="E2" s="216"/>
      <c r="F2" s="216"/>
      <c r="G2" s="216"/>
      <c r="H2" s="216"/>
      <c r="I2" s="216"/>
      <c r="K2" s="107"/>
    </row>
    <row r="3" spans="1:12" ht="14.25">
      <c r="A3" s="216" t="s">
        <v>82</v>
      </c>
      <c r="B3" s="216"/>
      <c r="C3" s="216"/>
      <c r="D3" s="216"/>
      <c r="E3" s="216"/>
      <c r="F3" s="216"/>
      <c r="G3" s="216"/>
      <c r="H3" s="216"/>
      <c r="I3" s="216"/>
    </row>
    <row r="4" spans="1:12" ht="16.5">
      <c r="A4" s="20"/>
      <c r="B4" s="20"/>
      <c r="C4" s="20"/>
      <c r="D4" s="20"/>
      <c r="E4" s="20"/>
      <c r="F4" s="55"/>
      <c r="G4" s="21"/>
      <c r="H4" s="21"/>
      <c r="I4" s="21"/>
      <c r="K4" s="108"/>
    </row>
    <row r="5" spans="1:12" ht="12.75" customHeight="1">
      <c r="A5" s="217" t="s">
        <v>17</v>
      </c>
      <c r="B5" s="217" t="s">
        <v>18</v>
      </c>
      <c r="C5" s="217" t="s">
        <v>19</v>
      </c>
      <c r="D5" s="217"/>
      <c r="E5" s="217"/>
      <c r="F5" s="217"/>
      <c r="G5" s="217"/>
      <c r="H5" s="217"/>
      <c r="I5" s="23" t="s">
        <v>20</v>
      </c>
      <c r="J5" s="213" t="s">
        <v>83</v>
      </c>
      <c r="K5" s="213" t="s">
        <v>84</v>
      </c>
      <c r="L5" s="213" t="s">
        <v>91</v>
      </c>
    </row>
    <row r="6" spans="1:12">
      <c r="A6" s="217"/>
      <c r="B6" s="217"/>
      <c r="C6" s="217" t="s">
        <v>21</v>
      </c>
      <c r="D6" s="217" t="s">
        <v>22</v>
      </c>
      <c r="E6" s="217"/>
      <c r="F6" s="217"/>
      <c r="G6" s="217"/>
      <c r="H6" s="217"/>
      <c r="I6" s="217" t="s">
        <v>73</v>
      </c>
      <c r="J6" s="213"/>
      <c r="K6" s="213"/>
      <c r="L6" s="213"/>
    </row>
    <row r="7" spans="1:12" ht="87.75" customHeight="1">
      <c r="A7" s="217"/>
      <c r="B7" s="217"/>
      <c r="C7" s="217"/>
      <c r="D7" s="23" t="s">
        <v>25</v>
      </c>
      <c r="E7" s="23" t="s">
        <v>15</v>
      </c>
      <c r="F7" s="23" t="s">
        <v>26</v>
      </c>
      <c r="G7" s="23" t="s">
        <v>74</v>
      </c>
      <c r="H7" s="23" t="s">
        <v>7</v>
      </c>
      <c r="I7" s="217"/>
      <c r="J7" s="213"/>
      <c r="K7" s="213"/>
      <c r="L7" s="213"/>
    </row>
    <row r="8" spans="1:12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61">
        <v>10</v>
      </c>
      <c r="K8" s="61">
        <v>11</v>
      </c>
      <c r="L8" s="61">
        <v>12</v>
      </c>
    </row>
    <row r="9" spans="1:12" s="2" customFormat="1" ht="15">
      <c r="A9" s="79" t="s">
        <v>75</v>
      </c>
      <c r="B9" s="215" t="s">
        <v>76</v>
      </c>
      <c r="C9" s="57">
        <f>D9+E9+F9+G9+H9</f>
        <v>8136</v>
      </c>
      <c r="D9" s="57">
        <v>781.05499999999995</v>
      </c>
      <c r="E9" s="57">
        <v>1252.9449999999999</v>
      </c>
      <c r="F9" s="57">
        <v>813.6</v>
      </c>
      <c r="G9" s="57">
        <v>0</v>
      </c>
      <c r="H9" s="57">
        <v>5288.4</v>
      </c>
      <c r="I9" s="77"/>
      <c r="J9" s="67">
        <v>262</v>
      </c>
      <c r="K9" s="67">
        <v>426</v>
      </c>
      <c r="L9" s="78" t="s">
        <v>92</v>
      </c>
    </row>
    <row r="10" spans="1:12" ht="15">
      <c r="A10" s="56" t="s">
        <v>77</v>
      </c>
      <c r="B10" s="194"/>
      <c r="C10" s="57">
        <f>D10+E10+F10+G10+H10</f>
        <v>5516.2089999999998</v>
      </c>
      <c r="D10" s="57">
        <v>1287.117</v>
      </c>
      <c r="E10" s="57">
        <v>1833.8520000000001</v>
      </c>
      <c r="F10" s="57">
        <v>1139.04</v>
      </c>
      <c r="G10" s="57">
        <v>0</v>
      </c>
      <c r="H10" s="59">
        <v>1256.2</v>
      </c>
      <c r="I10" s="26"/>
      <c r="J10" s="30">
        <v>262</v>
      </c>
      <c r="K10" s="30">
        <v>426</v>
      </c>
      <c r="L10" s="65" t="s">
        <v>92</v>
      </c>
    </row>
    <row r="11" spans="1:12" ht="19.5" customHeight="1">
      <c r="A11" s="56" t="s">
        <v>78</v>
      </c>
      <c r="B11" s="194"/>
      <c r="C11" s="57">
        <f>D11+E11+F11+G11+H11</f>
        <v>8770.5010000000002</v>
      </c>
      <c r="D11" s="57">
        <v>1149.048</v>
      </c>
      <c r="E11" s="57">
        <v>2340.2510000000002</v>
      </c>
      <c r="F11" s="57">
        <v>1338.77</v>
      </c>
      <c r="G11" s="57">
        <v>0</v>
      </c>
      <c r="H11" s="59">
        <v>3942.4319999999998</v>
      </c>
      <c r="I11" s="26"/>
      <c r="J11" s="30">
        <v>262</v>
      </c>
      <c r="K11" s="30">
        <v>426</v>
      </c>
      <c r="L11" s="65" t="s">
        <v>159</v>
      </c>
    </row>
    <row r="12" spans="1:12" ht="15">
      <c r="A12" s="56" t="s">
        <v>79</v>
      </c>
      <c r="B12" s="194"/>
      <c r="C12" s="57">
        <f>D12+E12+F12+G12+H12</f>
        <v>4755.7280000000001</v>
      </c>
      <c r="D12" s="57">
        <v>456.76100000000002</v>
      </c>
      <c r="E12" s="57">
        <v>826.27800000000002</v>
      </c>
      <c r="F12" s="57">
        <v>513.21799999999996</v>
      </c>
      <c r="G12" s="57">
        <v>0</v>
      </c>
      <c r="H12" s="57">
        <v>2959.471</v>
      </c>
      <c r="I12" s="26"/>
      <c r="J12" s="30">
        <v>262</v>
      </c>
      <c r="K12" s="30">
        <v>426</v>
      </c>
      <c r="L12" s="65" t="s">
        <v>160</v>
      </c>
    </row>
    <row r="13" spans="1:12" ht="15">
      <c r="A13" s="56" t="s">
        <v>80</v>
      </c>
      <c r="B13" s="195"/>
      <c r="C13" s="110">
        <f>D13+E13+F13+G13+H13</f>
        <v>2653.0450000000001</v>
      </c>
      <c r="D13" s="110">
        <v>243.15299999999999</v>
      </c>
      <c r="E13" s="110">
        <v>410.48500000000001</v>
      </c>
      <c r="F13" s="110">
        <v>300</v>
      </c>
      <c r="G13" s="110">
        <v>0</v>
      </c>
      <c r="H13" s="111">
        <v>1699.4069999999999</v>
      </c>
      <c r="I13" s="26"/>
      <c r="J13" s="30">
        <v>262</v>
      </c>
      <c r="K13" s="30">
        <v>426</v>
      </c>
      <c r="L13" s="65" t="s">
        <v>159</v>
      </c>
    </row>
    <row r="14" spans="1:12" ht="28.5">
      <c r="A14" s="24" t="s">
        <v>81</v>
      </c>
      <c r="B14" s="109"/>
      <c r="C14" s="115">
        <f>SUM(C9:C13)</f>
        <v>29831.483</v>
      </c>
      <c r="D14" s="115">
        <f>SUM(D9:D13)</f>
        <v>3917.134</v>
      </c>
      <c r="E14" s="115">
        <f>SUM(E9:E13)</f>
        <v>6663.8110000000006</v>
      </c>
      <c r="F14" s="115">
        <f>SUM(F9:F13)</f>
        <v>4104.6279999999997</v>
      </c>
      <c r="G14" s="112">
        <v>0</v>
      </c>
      <c r="H14" s="115">
        <f>SUM(H9:H13)</f>
        <v>15145.909999999998</v>
      </c>
      <c r="I14" s="116"/>
      <c r="J14" s="30"/>
      <c r="K14" s="30"/>
      <c r="L14" s="65"/>
    </row>
    <row r="15" spans="1:12" ht="14.25">
      <c r="A15" s="104"/>
      <c r="B15" s="105"/>
      <c r="C15" s="106"/>
      <c r="D15" s="106"/>
      <c r="E15" s="106"/>
      <c r="F15" s="106"/>
      <c r="G15" s="106"/>
      <c r="H15" s="106"/>
      <c r="I15" s="119"/>
      <c r="J15" s="120"/>
      <c r="K15" s="120"/>
      <c r="L15" s="121"/>
    </row>
    <row r="16" spans="1:12" ht="79.5" customHeight="1">
      <c r="A16" s="1"/>
      <c r="B16" s="214"/>
      <c r="C16" s="214"/>
      <c r="D16" s="214"/>
      <c r="E16" s="214"/>
      <c r="F16" s="214"/>
      <c r="G16" s="214"/>
      <c r="H16" s="214"/>
      <c r="I16" s="105"/>
      <c r="J16" s="1"/>
      <c r="K16" s="1"/>
      <c r="L16" s="122"/>
    </row>
  </sheetData>
  <mergeCells count="14">
    <mergeCell ref="A1:L1"/>
    <mergeCell ref="K5:K7"/>
    <mergeCell ref="L5:L7"/>
    <mergeCell ref="B16:H16"/>
    <mergeCell ref="B9:B13"/>
    <mergeCell ref="J5:J7"/>
    <mergeCell ref="A2:I2"/>
    <mergeCell ref="A3:I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4"/>
  <sheetViews>
    <sheetView view="pageBreakPreview" zoomScaleNormal="100" workbookViewId="0">
      <selection activeCell="E15" sqref="E15"/>
    </sheetView>
  </sheetViews>
  <sheetFormatPr defaultRowHeight="12.75"/>
  <cols>
    <col min="1" max="1" width="21.42578125" customWidth="1"/>
    <col min="2" max="2" width="23.85546875" customWidth="1"/>
    <col min="3" max="3" width="11.85546875" customWidth="1"/>
    <col min="4" max="4" width="11.7109375" customWidth="1"/>
    <col min="5" max="5" width="9.28515625" bestFit="1" customWidth="1"/>
    <col min="6" max="6" width="10.7109375" customWidth="1"/>
    <col min="7" max="7" width="11.5703125" customWidth="1"/>
    <col min="8" max="8" width="9.42578125" bestFit="1" customWidth="1"/>
    <col min="9" max="9" width="11.85546875" customWidth="1"/>
    <col min="11" max="11" width="5.85546875" customWidth="1"/>
    <col min="12" max="12" width="21.140625" customWidth="1"/>
  </cols>
  <sheetData>
    <row r="1" spans="1:12" ht="39.75" customHeight="1">
      <c r="A1" s="218">
        <v>22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23.25" customHeight="1">
      <c r="A2" s="219" t="s">
        <v>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42.75" customHeight="1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16.5">
      <c r="A4" s="123"/>
      <c r="B4" s="123"/>
      <c r="C4" s="123"/>
      <c r="D4" s="123"/>
      <c r="E4" s="123"/>
      <c r="F4" s="124"/>
      <c r="G4" s="125"/>
      <c r="H4" s="125"/>
      <c r="I4" s="125"/>
      <c r="J4" s="42"/>
      <c r="K4" s="42"/>
      <c r="L4" s="42"/>
    </row>
    <row r="5" spans="1:12">
      <c r="A5" s="217" t="s">
        <v>17</v>
      </c>
      <c r="B5" s="217" t="s">
        <v>93</v>
      </c>
      <c r="C5" s="217" t="s">
        <v>19</v>
      </c>
      <c r="D5" s="217"/>
      <c r="E5" s="217"/>
      <c r="F5" s="217"/>
      <c r="G5" s="217"/>
      <c r="H5" s="217"/>
      <c r="I5" s="23" t="s">
        <v>20</v>
      </c>
      <c r="J5" s="213" t="s">
        <v>83</v>
      </c>
      <c r="K5" s="213" t="s">
        <v>84</v>
      </c>
      <c r="L5" s="213" t="s">
        <v>91</v>
      </c>
    </row>
    <row r="6" spans="1:12">
      <c r="A6" s="217"/>
      <c r="B6" s="217"/>
      <c r="C6" s="217" t="s">
        <v>21</v>
      </c>
      <c r="D6" s="217" t="s">
        <v>22</v>
      </c>
      <c r="E6" s="217"/>
      <c r="F6" s="217"/>
      <c r="G6" s="217"/>
      <c r="H6" s="217"/>
      <c r="I6" s="217" t="s">
        <v>73</v>
      </c>
      <c r="J6" s="213"/>
      <c r="K6" s="213"/>
      <c r="L6" s="213"/>
    </row>
    <row r="7" spans="1:12" ht="54" customHeight="1">
      <c r="A7" s="217"/>
      <c r="B7" s="217"/>
      <c r="C7" s="217"/>
      <c r="D7" s="23" t="s">
        <v>25</v>
      </c>
      <c r="E7" s="23" t="s">
        <v>15</v>
      </c>
      <c r="F7" s="23" t="s">
        <v>26</v>
      </c>
      <c r="G7" s="23" t="s">
        <v>74</v>
      </c>
      <c r="H7" s="23" t="s">
        <v>7</v>
      </c>
      <c r="I7" s="217"/>
      <c r="J7" s="213"/>
      <c r="K7" s="213"/>
      <c r="L7" s="213"/>
    </row>
    <row r="8" spans="1:12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61">
        <v>10</v>
      </c>
      <c r="K8" s="61">
        <v>11</v>
      </c>
      <c r="L8" s="61">
        <v>12</v>
      </c>
    </row>
    <row r="9" spans="1:12" s="2" customFormat="1" ht="15">
      <c r="A9" s="79" t="s">
        <v>75</v>
      </c>
      <c r="B9" s="217" t="s">
        <v>76</v>
      </c>
      <c r="C9" s="57">
        <f>D9+E9+F9+G9+H9</f>
        <v>4881.6000000000004</v>
      </c>
      <c r="D9" s="58">
        <v>0</v>
      </c>
      <c r="E9" s="57">
        <v>950</v>
      </c>
      <c r="F9" s="57">
        <v>514.48</v>
      </c>
      <c r="G9" s="58">
        <v>0</v>
      </c>
      <c r="H9" s="57">
        <v>3417.12</v>
      </c>
      <c r="I9" s="77"/>
      <c r="J9" s="67">
        <v>262</v>
      </c>
      <c r="K9" s="67">
        <v>426</v>
      </c>
      <c r="L9" s="78" t="s">
        <v>92</v>
      </c>
    </row>
    <row r="10" spans="1:12" ht="15">
      <c r="A10" s="56" t="s">
        <v>77</v>
      </c>
      <c r="B10" s="217"/>
      <c r="C10" s="57">
        <f>D10+E10+F10+G10+H10</f>
        <v>0</v>
      </c>
      <c r="D10" s="58">
        <v>0</v>
      </c>
      <c r="E10" s="57">
        <v>0</v>
      </c>
      <c r="F10" s="57">
        <v>0</v>
      </c>
      <c r="G10" s="58">
        <v>0</v>
      </c>
      <c r="H10" s="59">
        <v>0</v>
      </c>
      <c r="I10" s="26"/>
      <c r="J10" s="30">
        <v>262</v>
      </c>
      <c r="K10" s="30">
        <v>426</v>
      </c>
      <c r="L10" s="65" t="s">
        <v>92</v>
      </c>
    </row>
    <row r="11" spans="1:12" ht="15">
      <c r="A11" s="56" t="s">
        <v>78</v>
      </c>
      <c r="B11" s="217"/>
      <c r="C11" s="57">
        <f>D11+E11+F11+G11+H11</f>
        <v>0</v>
      </c>
      <c r="D11" s="58">
        <v>0</v>
      </c>
      <c r="E11" s="57">
        <v>0</v>
      </c>
      <c r="F11" s="57">
        <v>0</v>
      </c>
      <c r="G11" s="58">
        <v>0</v>
      </c>
      <c r="H11" s="59">
        <v>0</v>
      </c>
      <c r="I11" s="26"/>
      <c r="J11" s="30">
        <v>262</v>
      </c>
      <c r="K11" s="30">
        <v>426</v>
      </c>
      <c r="L11" s="65" t="s">
        <v>159</v>
      </c>
    </row>
    <row r="12" spans="1:12" ht="15">
      <c r="A12" s="56" t="s">
        <v>79</v>
      </c>
      <c r="B12" s="217"/>
      <c r="C12" s="57">
        <v>0</v>
      </c>
      <c r="D12" s="58">
        <v>0</v>
      </c>
      <c r="E12" s="57">
        <v>0</v>
      </c>
      <c r="F12" s="57">
        <v>0</v>
      </c>
      <c r="G12" s="58">
        <v>0</v>
      </c>
      <c r="H12" s="59">
        <v>0</v>
      </c>
      <c r="I12" s="26"/>
      <c r="J12" s="30">
        <v>262</v>
      </c>
      <c r="K12" s="30">
        <v>426</v>
      </c>
      <c r="L12" s="65" t="s">
        <v>160</v>
      </c>
    </row>
    <row r="13" spans="1:12" ht="15">
      <c r="A13" s="56" t="s">
        <v>80</v>
      </c>
      <c r="B13" s="217"/>
      <c r="C13" s="57">
        <f>D13+E13+F13+G13+H13</f>
        <v>0</v>
      </c>
      <c r="D13" s="58">
        <v>0</v>
      </c>
      <c r="E13" s="57">
        <v>0</v>
      </c>
      <c r="F13" s="57">
        <v>0</v>
      </c>
      <c r="G13" s="58">
        <v>0</v>
      </c>
      <c r="H13" s="59">
        <v>0</v>
      </c>
      <c r="I13" s="26"/>
      <c r="J13" s="30">
        <v>262</v>
      </c>
      <c r="K13" s="30">
        <v>426</v>
      </c>
      <c r="L13" s="65" t="s">
        <v>162</v>
      </c>
    </row>
    <row r="14" spans="1:12" ht="28.5">
      <c r="A14" s="24" t="s">
        <v>81</v>
      </c>
      <c r="B14" s="25"/>
      <c r="C14" s="60">
        <f t="shared" ref="C14:H14" si="0">SUM(C9:C13)</f>
        <v>4881.6000000000004</v>
      </c>
      <c r="D14" s="60">
        <f t="shared" si="0"/>
        <v>0</v>
      </c>
      <c r="E14" s="60">
        <f t="shared" si="0"/>
        <v>950</v>
      </c>
      <c r="F14" s="60">
        <f t="shared" si="0"/>
        <v>514.48</v>
      </c>
      <c r="G14" s="60">
        <f t="shared" si="0"/>
        <v>0</v>
      </c>
      <c r="H14" s="60">
        <f t="shared" si="0"/>
        <v>3417.12</v>
      </c>
      <c r="I14" s="70"/>
      <c r="J14" s="42"/>
      <c r="K14" s="42"/>
      <c r="L14" s="42"/>
    </row>
  </sheetData>
  <mergeCells count="13">
    <mergeCell ref="A1:L1"/>
    <mergeCell ref="J5:J7"/>
    <mergeCell ref="K5:K7"/>
    <mergeCell ref="L5:L7"/>
    <mergeCell ref="B9:B13"/>
    <mergeCell ref="A2:L2"/>
    <mergeCell ref="A3:L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3"/>
  <sheetViews>
    <sheetView zoomScale="75" zoomScaleNormal="100" zoomScaleSheetLayoutView="75" workbookViewId="0">
      <selection activeCell="C49" sqref="C49"/>
    </sheetView>
  </sheetViews>
  <sheetFormatPr defaultRowHeight="12.75"/>
  <cols>
    <col min="1" max="1" width="25.85546875" customWidth="1"/>
    <col min="2" max="2" width="49.85546875" customWidth="1"/>
    <col min="3" max="4" width="10.140625" customWidth="1"/>
    <col min="5" max="5" width="12.42578125" customWidth="1"/>
    <col min="6" max="6" width="11.5703125" customWidth="1"/>
    <col min="7" max="7" width="10.42578125" bestFit="1" customWidth="1"/>
    <col min="9" max="9" width="11.28515625" customWidth="1"/>
    <col min="12" max="12" width="8" customWidth="1"/>
    <col min="13" max="13" width="5.7109375" customWidth="1"/>
    <col min="14" max="14" width="15" customWidth="1"/>
    <col min="15" max="15" width="9.28515625" bestFit="1" customWidth="1"/>
  </cols>
  <sheetData>
    <row r="1" spans="1:14" ht="21" customHeight="1">
      <c r="A1" s="218">
        <v>23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18.75">
      <c r="A2" s="223" t="s">
        <v>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24" customHeight="1">
      <c r="A3" s="224" t="s">
        <v>60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>
      <c r="A4" s="222" t="s">
        <v>0</v>
      </c>
      <c r="B4" s="217" t="s">
        <v>1</v>
      </c>
      <c r="C4" s="192" t="s">
        <v>2</v>
      </c>
      <c r="D4" s="192"/>
      <c r="E4" s="192"/>
      <c r="F4" s="192"/>
      <c r="G4" s="192"/>
      <c r="H4" s="192"/>
      <c r="I4" s="192" t="s">
        <v>3</v>
      </c>
      <c r="J4" s="192"/>
      <c r="K4" s="192"/>
      <c r="L4" s="213" t="s">
        <v>83</v>
      </c>
      <c r="M4" s="213" t="s">
        <v>84</v>
      </c>
      <c r="N4" s="213" t="s">
        <v>89</v>
      </c>
    </row>
    <row r="5" spans="1:14" ht="12.75" customHeight="1">
      <c r="A5" s="222"/>
      <c r="B5" s="217"/>
      <c r="C5" s="192" t="s">
        <v>4</v>
      </c>
      <c r="D5" s="192" t="s">
        <v>22</v>
      </c>
      <c r="E5" s="192"/>
      <c r="F5" s="192"/>
      <c r="G5" s="192"/>
      <c r="H5" s="192"/>
      <c r="I5" s="221" t="s">
        <v>41</v>
      </c>
      <c r="J5" s="221"/>
      <c r="K5" s="221" t="s">
        <v>61</v>
      </c>
      <c r="L5" s="213"/>
      <c r="M5" s="213"/>
      <c r="N5" s="213"/>
    </row>
    <row r="6" spans="1:14" ht="54" customHeight="1">
      <c r="A6" s="222"/>
      <c r="B6" s="217"/>
      <c r="C6" s="192"/>
      <c r="D6" s="29" t="s">
        <v>43</v>
      </c>
      <c r="E6" s="29" t="s">
        <v>71</v>
      </c>
      <c r="F6" s="29" t="s">
        <v>6</v>
      </c>
      <c r="G6" s="29" t="s">
        <v>34</v>
      </c>
      <c r="H6" s="29" t="s">
        <v>7</v>
      </c>
      <c r="I6" s="33" t="s">
        <v>4</v>
      </c>
      <c r="J6" s="33" t="s">
        <v>46</v>
      </c>
      <c r="K6" s="221"/>
      <c r="L6" s="213"/>
      <c r="M6" s="213"/>
      <c r="N6" s="213"/>
    </row>
    <row r="7" spans="1:14" ht="15.75">
      <c r="A7" s="47">
        <v>1</v>
      </c>
      <c r="B7" s="48">
        <v>2</v>
      </c>
      <c r="C7" s="49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62">
        <v>12</v>
      </c>
      <c r="M7" s="62">
        <v>13</v>
      </c>
      <c r="N7" s="62">
        <v>14</v>
      </c>
    </row>
    <row r="8" spans="1:14" ht="31.5">
      <c r="A8" s="42"/>
      <c r="B8" s="50" t="s">
        <v>62</v>
      </c>
      <c r="C8" s="51"/>
      <c r="D8" s="52"/>
      <c r="E8" s="52"/>
      <c r="F8" s="52"/>
      <c r="G8" s="52"/>
      <c r="H8" s="52"/>
      <c r="I8" s="52"/>
      <c r="J8" s="52"/>
      <c r="K8" s="52"/>
      <c r="L8" s="42"/>
      <c r="M8" s="42"/>
      <c r="N8" s="42"/>
    </row>
    <row r="9" spans="1:14" ht="15.75">
      <c r="A9" s="16" t="s">
        <v>47</v>
      </c>
      <c r="B9" s="16"/>
      <c r="C9" s="53">
        <f t="shared" ref="C9:H9" si="0">C10</f>
        <v>101.404</v>
      </c>
      <c r="D9" s="53">
        <f t="shared" si="0"/>
        <v>0</v>
      </c>
      <c r="E9" s="53">
        <f t="shared" si="0"/>
        <v>0</v>
      </c>
      <c r="F9" s="53">
        <f t="shared" si="0"/>
        <v>101.404</v>
      </c>
      <c r="G9" s="53">
        <f t="shared" si="0"/>
        <v>0</v>
      </c>
      <c r="H9" s="53">
        <f t="shared" si="0"/>
        <v>0</v>
      </c>
      <c r="I9" s="44"/>
      <c r="J9" s="18"/>
      <c r="K9" s="18"/>
      <c r="L9" s="42"/>
      <c r="M9" s="42"/>
      <c r="N9" s="42"/>
    </row>
    <row r="10" spans="1:14" s="2" customFormat="1" ht="50.25" customHeight="1">
      <c r="A10" s="102" t="s">
        <v>8</v>
      </c>
      <c r="B10" s="75" t="s">
        <v>131</v>
      </c>
      <c r="C10" s="6">
        <f>D10+E10+F10+G10+H10</f>
        <v>101.404</v>
      </c>
      <c r="D10" s="6">
        <v>0</v>
      </c>
      <c r="E10" s="6">
        <v>0</v>
      </c>
      <c r="F10" s="6">
        <v>101.404</v>
      </c>
      <c r="G10" s="6">
        <v>0</v>
      </c>
      <c r="H10" s="6">
        <v>0</v>
      </c>
      <c r="I10" s="68"/>
      <c r="J10" s="46"/>
      <c r="K10" s="46"/>
      <c r="L10" s="4">
        <v>225</v>
      </c>
      <c r="M10" s="4">
        <v>426</v>
      </c>
      <c r="N10" s="66" t="s">
        <v>90</v>
      </c>
    </row>
    <row r="11" spans="1:14" ht="15.75">
      <c r="A11" s="16" t="s">
        <v>11</v>
      </c>
      <c r="B11" s="46"/>
      <c r="C11" s="9">
        <f>C14+C15+C16+C13+C12</f>
        <v>0</v>
      </c>
      <c r="D11" s="9">
        <f>SUM(D12:D16)</f>
        <v>0</v>
      </c>
      <c r="E11" s="9">
        <f>SUM(E12:E16)</f>
        <v>0</v>
      </c>
      <c r="F11" s="9">
        <f>SUM(F12:F16)</f>
        <v>0</v>
      </c>
      <c r="G11" s="9">
        <f>SUM(G12:G16)</f>
        <v>0</v>
      </c>
      <c r="H11" s="9">
        <f>SUM(H12:H16)</f>
        <v>0</v>
      </c>
      <c r="I11" s="68"/>
      <c r="J11" s="46"/>
      <c r="K11" s="46"/>
      <c r="L11" s="4"/>
      <c r="M11" s="4"/>
      <c r="N11" s="66"/>
    </row>
    <row r="12" spans="1:14" ht="48.75" customHeight="1">
      <c r="A12" s="231" t="s">
        <v>8</v>
      </c>
      <c r="B12" s="5" t="s">
        <v>131</v>
      </c>
      <c r="C12" s="6">
        <f>D12+E12+F12+G12+H12</f>
        <v>0</v>
      </c>
      <c r="D12" s="9">
        <v>0</v>
      </c>
      <c r="E12" s="9">
        <v>0</v>
      </c>
      <c r="F12" s="6">
        <v>0</v>
      </c>
      <c r="G12" s="9">
        <v>0</v>
      </c>
      <c r="H12" s="9">
        <v>0</v>
      </c>
      <c r="I12" s="68"/>
      <c r="J12" s="46"/>
      <c r="K12" s="46"/>
      <c r="L12" s="4"/>
      <c r="M12" s="4"/>
      <c r="N12" s="66"/>
    </row>
    <row r="13" spans="1:14" ht="47.25" customHeight="1">
      <c r="A13" s="233"/>
      <c r="B13" s="75" t="s">
        <v>116</v>
      </c>
      <c r="C13" s="6">
        <f>D13+E13+F13+G13+H13</f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8"/>
      <c r="J13" s="46"/>
      <c r="K13" s="46"/>
      <c r="L13" s="4"/>
      <c r="M13" s="4"/>
      <c r="N13" s="66"/>
    </row>
    <row r="14" spans="1:14" ht="31.5">
      <c r="A14" s="233"/>
      <c r="B14" s="5" t="s">
        <v>117</v>
      </c>
      <c r="C14" s="6">
        <f>D14+E14+F14+G14+H14</f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8"/>
      <c r="J14" s="46"/>
      <c r="K14" s="46"/>
      <c r="L14" s="4"/>
      <c r="M14" s="4"/>
      <c r="N14" s="66"/>
    </row>
    <row r="15" spans="1:14" ht="31.5">
      <c r="A15" s="233"/>
      <c r="B15" s="5" t="s">
        <v>118</v>
      </c>
      <c r="C15" s="6">
        <f>D15+E15+F15+G15+H15</f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8"/>
      <c r="J15" s="46"/>
      <c r="K15" s="46"/>
      <c r="L15" s="4"/>
      <c r="M15" s="4"/>
      <c r="N15" s="66"/>
    </row>
    <row r="16" spans="1:14" ht="35.25" customHeight="1">
      <c r="A16" s="232"/>
      <c r="B16" s="5" t="s">
        <v>63</v>
      </c>
      <c r="C16" s="6">
        <f>D16+E16+F16+G16+H16</f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8"/>
      <c r="J16" s="46"/>
      <c r="K16" s="46"/>
      <c r="L16" s="4"/>
      <c r="M16" s="4"/>
      <c r="N16" s="66"/>
    </row>
    <row r="17" spans="1:14" ht="15.75">
      <c r="A17" s="16" t="s">
        <v>12</v>
      </c>
      <c r="B17" s="16"/>
      <c r="C17" s="9">
        <v>1046.3109999999999</v>
      </c>
      <c r="D17" s="9">
        <f>D21+D22+D19</f>
        <v>0</v>
      </c>
      <c r="E17" s="9">
        <f>E21+E22+E19+E23</f>
        <v>950</v>
      </c>
      <c r="F17" s="9">
        <v>96.311000000000007</v>
      </c>
      <c r="G17" s="9">
        <f>G21+G22+G19</f>
        <v>0</v>
      </c>
      <c r="H17" s="9">
        <f>H21+H22+H19</f>
        <v>0</v>
      </c>
      <c r="I17" s="9"/>
      <c r="J17" s="46"/>
      <c r="K17" s="46"/>
      <c r="L17" s="4"/>
      <c r="M17" s="4"/>
      <c r="N17" s="66"/>
    </row>
    <row r="18" spans="1:14" ht="47.25" customHeight="1">
      <c r="A18" s="231" t="s">
        <v>8</v>
      </c>
      <c r="B18" s="75" t="s">
        <v>116</v>
      </c>
      <c r="C18" s="6">
        <f>C19+C20+C21+C22+C23</f>
        <v>1046.3109999999999</v>
      </c>
      <c r="D18" s="6">
        <f>D19+D20+D21+D22+D23</f>
        <v>0</v>
      </c>
      <c r="E18" s="6">
        <f>E19+E20+E21+E22+E23</f>
        <v>950</v>
      </c>
      <c r="F18" s="6">
        <f>F19+F20+F21+F22+F23</f>
        <v>96.311000000000007</v>
      </c>
      <c r="G18" s="6">
        <v>0</v>
      </c>
      <c r="H18" s="6">
        <v>0</v>
      </c>
      <c r="I18" s="9"/>
      <c r="J18" s="6"/>
      <c r="K18" s="46"/>
      <c r="L18" s="4">
        <v>226</v>
      </c>
      <c r="M18" s="4">
        <v>426</v>
      </c>
      <c r="N18" s="66" t="s">
        <v>146</v>
      </c>
    </row>
    <row r="19" spans="1:14" ht="47.25">
      <c r="A19" s="233"/>
      <c r="B19" s="5" t="s">
        <v>119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8"/>
      <c r="J19" s="46"/>
      <c r="K19" s="46"/>
      <c r="L19" s="4"/>
      <c r="M19" s="4"/>
      <c r="N19" s="66"/>
    </row>
    <row r="20" spans="1:14" ht="47.25">
      <c r="A20" s="233"/>
      <c r="B20" s="5" t="s">
        <v>147</v>
      </c>
      <c r="C20" s="6">
        <v>47.439</v>
      </c>
      <c r="D20" s="6">
        <v>0</v>
      </c>
      <c r="E20" s="6">
        <v>0</v>
      </c>
      <c r="F20" s="6">
        <v>47.439</v>
      </c>
      <c r="G20" s="6">
        <v>0</v>
      </c>
      <c r="H20" s="6">
        <v>0</v>
      </c>
      <c r="I20" s="68"/>
      <c r="J20" s="46"/>
      <c r="K20" s="46"/>
      <c r="L20" s="4">
        <v>226</v>
      </c>
      <c r="M20" s="4">
        <v>426</v>
      </c>
      <c r="N20" s="66" t="s">
        <v>145</v>
      </c>
    </row>
    <row r="21" spans="1:14" ht="35.25" customHeight="1">
      <c r="A21" s="233"/>
      <c r="B21" s="5" t="s">
        <v>69</v>
      </c>
      <c r="C21" s="6">
        <f>D21+E21+F21+G21+H21</f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8"/>
      <c r="J21" s="46"/>
      <c r="K21" s="46"/>
      <c r="L21" s="4"/>
      <c r="M21" s="4"/>
      <c r="N21" s="66"/>
    </row>
    <row r="22" spans="1:14" ht="37.5" customHeight="1">
      <c r="A22" s="233"/>
      <c r="B22" s="5" t="s">
        <v>70</v>
      </c>
      <c r="C22" s="6">
        <f>D22+E22+F22+G22+H22</f>
        <v>0</v>
      </c>
      <c r="D22" s="43">
        <v>0</v>
      </c>
      <c r="E22" s="6">
        <v>0</v>
      </c>
      <c r="F22" s="6">
        <v>0</v>
      </c>
      <c r="G22" s="6">
        <v>0</v>
      </c>
      <c r="H22" s="6">
        <v>0</v>
      </c>
      <c r="I22" s="68"/>
      <c r="J22" s="46"/>
      <c r="K22" s="46"/>
      <c r="L22" s="4"/>
      <c r="M22" s="4"/>
      <c r="N22" s="66"/>
    </row>
    <row r="23" spans="1:14" ht="42.75" customHeight="1">
      <c r="A23" s="232"/>
      <c r="B23" s="5" t="s">
        <v>143</v>
      </c>
      <c r="C23" s="6">
        <v>998.87199999999996</v>
      </c>
      <c r="D23" s="43">
        <v>0</v>
      </c>
      <c r="E23" s="6">
        <v>950</v>
      </c>
      <c r="F23" s="6">
        <v>48.872</v>
      </c>
      <c r="G23" s="6">
        <v>0</v>
      </c>
      <c r="H23" s="6">
        <v>0</v>
      </c>
      <c r="I23" s="45"/>
      <c r="J23" s="46"/>
      <c r="K23" s="46"/>
      <c r="L23" s="4">
        <v>226</v>
      </c>
      <c r="M23" s="4">
        <v>426</v>
      </c>
      <c r="N23" s="66" t="s">
        <v>146</v>
      </c>
    </row>
    <row r="24" spans="1:14" ht="15.75">
      <c r="A24" s="16" t="s">
        <v>13</v>
      </c>
      <c r="B24" s="16"/>
      <c r="C24" s="9">
        <f>C26+C27</f>
        <v>0</v>
      </c>
      <c r="D24" s="9">
        <f>D26+D27</f>
        <v>0</v>
      </c>
      <c r="E24" s="9">
        <f>E26+E27</f>
        <v>0</v>
      </c>
      <c r="F24" s="9">
        <f>F25+F27</f>
        <v>0</v>
      </c>
      <c r="G24" s="9">
        <f>G26+G27</f>
        <v>0</v>
      </c>
      <c r="H24" s="9">
        <f>H26+H27</f>
        <v>0</v>
      </c>
      <c r="I24" s="68"/>
      <c r="J24" s="46"/>
      <c r="K24" s="46"/>
      <c r="L24" s="4"/>
      <c r="M24" s="4"/>
      <c r="N24" s="66"/>
    </row>
    <row r="25" spans="1:14" ht="47.25" hidden="1">
      <c r="A25" s="16"/>
      <c r="B25" s="75" t="s">
        <v>116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8"/>
      <c r="J25" s="46"/>
      <c r="K25" s="46"/>
      <c r="L25" s="4"/>
      <c r="M25" s="4"/>
      <c r="N25" s="66"/>
    </row>
    <row r="26" spans="1:14" ht="51.75" hidden="1" customHeight="1">
      <c r="A26" s="230" t="s">
        <v>8</v>
      </c>
      <c r="B26" s="5" t="s">
        <v>64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8"/>
      <c r="J26" s="46"/>
      <c r="K26" s="46"/>
      <c r="L26" s="4">
        <v>226</v>
      </c>
      <c r="M26" s="4">
        <v>426</v>
      </c>
      <c r="N26" s="66" t="s">
        <v>90</v>
      </c>
    </row>
    <row r="27" spans="1:14" ht="36" hidden="1" customHeight="1">
      <c r="A27" s="230"/>
      <c r="B27" s="5" t="s">
        <v>65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8"/>
      <c r="J27" s="46"/>
      <c r="K27" s="46"/>
      <c r="L27" s="4"/>
      <c r="M27" s="4"/>
      <c r="N27" s="66"/>
    </row>
    <row r="28" spans="1:14" ht="15.75">
      <c r="A28" s="16" t="s">
        <v>14</v>
      </c>
      <c r="B28" s="16"/>
      <c r="C28" s="9">
        <v>0</v>
      </c>
      <c r="D28" s="9">
        <f>D30</f>
        <v>0</v>
      </c>
      <c r="E28" s="9">
        <f>E30</f>
        <v>0</v>
      </c>
      <c r="F28" s="9">
        <v>0</v>
      </c>
      <c r="G28" s="9">
        <f>G30</f>
        <v>0</v>
      </c>
      <c r="H28" s="9">
        <f>H30</f>
        <v>0</v>
      </c>
      <c r="I28" s="68"/>
      <c r="J28" s="46"/>
      <c r="K28" s="46"/>
      <c r="L28" s="4"/>
      <c r="M28" s="4"/>
      <c r="N28" s="66"/>
    </row>
    <row r="29" spans="1:14" ht="67.5" customHeight="1">
      <c r="A29" s="231" t="s">
        <v>8</v>
      </c>
      <c r="B29" s="75" t="s">
        <v>116</v>
      </c>
      <c r="C29" s="6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68"/>
      <c r="J29" s="46"/>
      <c r="K29" s="46"/>
      <c r="L29" s="4"/>
      <c r="M29" s="4"/>
      <c r="N29" s="66"/>
    </row>
    <row r="30" spans="1:14" ht="66.75" customHeight="1">
      <c r="A30" s="232"/>
      <c r="B30" s="5" t="s">
        <v>120</v>
      </c>
      <c r="C30" s="6">
        <v>0</v>
      </c>
      <c r="D30" s="12">
        <v>0</v>
      </c>
      <c r="E30" s="12">
        <v>0</v>
      </c>
      <c r="F30" s="6">
        <v>0</v>
      </c>
      <c r="G30" s="12">
        <v>0</v>
      </c>
      <c r="H30" s="12">
        <v>0</v>
      </c>
      <c r="I30" s="68"/>
      <c r="J30" s="46"/>
      <c r="K30" s="46"/>
      <c r="L30" s="4">
        <v>226</v>
      </c>
      <c r="M30" s="4">
        <v>426</v>
      </c>
      <c r="N30" s="66" t="s">
        <v>90</v>
      </c>
    </row>
    <row r="31" spans="1:14" ht="43.5" customHeight="1">
      <c r="A31" s="225">
        <v>24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</row>
    <row r="32" spans="1:14" ht="15.75" customHeight="1">
      <c r="A32" s="227" t="s">
        <v>66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9"/>
    </row>
    <row r="33" spans="1:14" ht="15.75">
      <c r="A33" s="16" t="s">
        <v>10</v>
      </c>
      <c r="B33" s="5"/>
      <c r="C33" s="9">
        <v>0</v>
      </c>
      <c r="D33" s="45">
        <v>0</v>
      </c>
      <c r="E33" s="9">
        <v>0</v>
      </c>
      <c r="F33" s="9">
        <v>0</v>
      </c>
      <c r="G33" s="45">
        <v>0</v>
      </c>
      <c r="H33" s="45">
        <v>0</v>
      </c>
      <c r="I33" s="46"/>
      <c r="J33" s="46"/>
      <c r="K33" s="46"/>
      <c r="L33" s="17"/>
      <c r="M33" s="17"/>
      <c r="N33" s="17"/>
    </row>
    <row r="34" spans="1:14" ht="112.5" customHeight="1">
      <c r="A34" s="11" t="s">
        <v>8</v>
      </c>
      <c r="B34" s="5" t="s">
        <v>67</v>
      </c>
      <c r="C34" s="6">
        <v>0</v>
      </c>
      <c r="D34" s="43">
        <v>0</v>
      </c>
      <c r="E34" s="6">
        <v>0</v>
      </c>
      <c r="F34" s="6">
        <v>0</v>
      </c>
      <c r="G34" s="43">
        <v>0</v>
      </c>
      <c r="H34" s="43">
        <v>0</v>
      </c>
      <c r="I34" s="46"/>
      <c r="J34" s="46"/>
      <c r="K34" s="46"/>
      <c r="L34" s="17"/>
      <c r="M34" s="17"/>
      <c r="N34" s="17"/>
    </row>
    <row r="35" spans="1:14" ht="15.75">
      <c r="A35" s="16" t="s">
        <v>11</v>
      </c>
      <c r="B35" s="5"/>
      <c r="C35" s="9">
        <v>0</v>
      </c>
      <c r="D35" s="45">
        <v>0</v>
      </c>
      <c r="E35" s="9">
        <v>0</v>
      </c>
      <c r="F35" s="9">
        <v>0</v>
      </c>
      <c r="G35" s="45">
        <v>0</v>
      </c>
      <c r="H35" s="45">
        <v>0</v>
      </c>
      <c r="I35" s="46"/>
      <c r="J35" s="46"/>
      <c r="K35" s="46"/>
      <c r="L35" s="17"/>
      <c r="M35" s="17"/>
      <c r="N35" s="17"/>
    </row>
    <row r="36" spans="1:14" ht="111" customHeight="1">
      <c r="A36" s="11" t="s">
        <v>8</v>
      </c>
      <c r="B36" s="5" t="s">
        <v>67</v>
      </c>
      <c r="C36" s="6">
        <v>0</v>
      </c>
      <c r="D36" s="43">
        <v>0</v>
      </c>
      <c r="E36" s="6">
        <v>0</v>
      </c>
      <c r="F36" s="6">
        <v>0</v>
      </c>
      <c r="G36" s="43">
        <v>0</v>
      </c>
      <c r="H36" s="43">
        <v>0</v>
      </c>
      <c r="I36" s="46"/>
      <c r="J36" s="46"/>
      <c r="K36" s="46"/>
      <c r="L36" s="17"/>
      <c r="M36" s="17"/>
      <c r="N36" s="17"/>
    </row>
    <row r="37" spans="1:14" ht="15.75">
      <c r="A37" s="16" t="s">
        <v>12</v>
      </c>
      <c r="B37" s="5"/>
      <c r="C37" s="9">
        <v>0</v>
      </c>
      <c r="D37" s="45">
        <v>0</v>
      </c>
      <c r="E37" s="9">
        <v>0</v>
      </c>
      <c r="F37" s="9">
        <v>0</v>
      </c>
      <c r="G37" s="45">
        <v>0</v>
      </c>
      <c r="H37" s="45">
        <v>0</v>
      </c>
      <c r="I37" s="46"/>
      <c r="J37" s="46"/>
      <c r="K37" s="46"/>
      <c r="L37" s="17"/>
      <c r="M37" s="17"/>
      <c r="N37" s="17"/>
    </row>
    <row r="38" spans="1:14" ht="108" customHeight="1">
      <c r="A38" s="11" t="s">
        <v>8</v>
      </c>
      <c r="B38" s="5" t="s">
        <v>67</v>
      </c>
      <c r="C38" s="6">
        <v>0</v>
      </c>
      <c r="D38" s="43">
        <v>0</v>
      </c>
      <c r="E38" s="6">
        <v>0</v>
      </c>
      <c r="F38" s="6">
        <v>0</v>
      </c>
      <c r="G38" s="43">
        <v>0</v>
      </c>
      <c r="H38" s="43">
        <v>0</v>
      </c>
      <c r="I38" s="46"/>
      <c r="J38" s="46"/>
      <c r="K38" s="46"/>
      <c r="L38" s="17"/>
      <c r="M38" s="17"/>
      <c r="N38" s="17"/>
    </row>
    <row r="39" spans="1:14" ht="15.75">
      <c r="A39" s="16" t="s">
        <v>13</v>
      </c>
      <c r="B39" s="5"/>
      <c r="C39" s="9">
        <v>0</v>
      </c>
      <c r="D39" s="45">
        <v>0</v>
      </c>
      <c r="E39" s="9">
        <v>0</v>
      </c>
      <c r="F39" s="9">
        <v>0</v>
      </c>
      <c r="G39" s="45">
        <v>0</v>
      </c>
      <c r="H39" s="45">
        <v>0</v>
      </c>
      <c r="I39" s="46"/>
      <c r="J39" s="46"/>
      <c r="K39" s="46"/>
      <c r="L39" s="17"/>
      <c r="M39" s="17"/>
      <c r="N39" s="17"/>
    </row>
    <row r="40" spans="1:14" ht="112.5" customHeight="1">
      <c r="A40" s="11" t="s">
        <v>8</v>
      </c>
      <c r="B40" s="5" t="s">
        <v>67</v>
      </c>
      <c r="C40" s="6">
        <v>0</v>
      </c>
      <c r="D40" s="43">
        <v>0</v>
      </c>
      <c r="E40" s="6">
        <v>0</v>
      </c>
      <c r="F40" s="6">
        <v>0</v>
      </c>
      <c r="G40" s="43">
        <v>0</v>
      </c>
      <c r="H40" s="43">
        <v>0</v>
      </c>
      <c r="I40" s="46"/>
      <c r="J40" s="46"/>
      <c r="K40" s="46"/>
      <c r="L40" s="17"/>
      <c r="M40" s="17"/>
      <c r="N40" s="17"/>
    </row>
    <row r="41" spans="1:14" ht="15.75">
      <c r="A41" s="16" t="s">
        <v>14</v>
      </c>
      <c r="B41" s="5"/>
      <c r="C41" s="9">
        <v>0</v>
      </c>
      <c r="D41" s="45">
        <v>0</v>
      </c>
      <c r="E41" s="9">
        <v>0</v>
      </c>
      <c r="F41" s="9">
        <v>0</v>
      </c>
      <c r="G41" s="45">
        <v>0</v>
      </c>
      <c r="H41" s="45">
        <v>0</v>
      </c>
      <c r="I41" s="46"/>
      <c r="J41" s="46"/>
      <c r="K41" s="46"/>
      <c r="L41" s="17"/>
      <c r="M41" s="17"/>
      <c r="N41" s="17"/>
    </row>
    <row r="42" spans="1:14" ht="112.5" customHeight="1">
      <c r="A42" s="11" t="s">
        <v>8</v>
      </c>
      <c r="B42" s="5" t="s">
        <v>67</v>
      </c>
      <c r="C42" s="6">
        <v>0</v>
      </c>
      <c r="D42" s="43">
        <v>0</v>
      </c>
      <c r="E42" s="6">
        <v>0</v>
      </c>
      <c r="F42" s="6">
        <v>0</v>
      </c>
      <c r="G42" s="43">
        <v>0</v>
      </c>
      <c r="H42" s="43">
        <v>0</v>
      </c>
      <c r="I42" s="46"/>
      <c r="J42" s="46"/>
      <c r="K42" s="46"/>
      <c r="L42" s="17"/>
      <c r="M42" s="17"/>
      <c r="N42" s="17"/>
    </row>
    <row r="43" spans="1:14" ht="15.75">
      <c r="A43" s="54" t="s">
        <v>68</v>
      </c>
      <c r="B43" s="5"/>
      <c r="C43" s="9">
        <f>C9+C11+C17+C24+C28+C33+C35+C37+C39</f>
        <v>1147.7149999999999</v>
      </c>
      <c r="D43" s="9">
        <f>D9+D11+D17+D24+D28+D33+D35+D37+D39+D41</f>
        <v>0</v>
      </c>
      <c r="E43" s="9">
        <f>E9+E11+E17+E24+E28+E33+E35+E37+E39</f>
        <v>950</v>
      </c>
      <c r="F43" s="9">
        <f>F9+F11+F17+F24+F28+F33+F35+F37+F39+F41</f>
        <v>197.715</v>
      </c>
      <c r="G43" s="9">
        <f>G9+G11+G17+G24+G28+G33+G35+G37+G39+G41</f>
        <v>0</v>
      </c>
      <c r="H43" s="9">
        <f>H9+H11+H17+H24+H28+H33+H35+H37+H39+H41</f>
        <v>0</v>
      </c>
      <c r="I43" s="6"/>
      <c r="J43" s="46"/>
      <c r="K43" s="46"/>
      <c r="L43" s="17"/>
      <c r="M43" s="17"/>
      <c r="N43" s="17"/>
    </row>
  </sheetData>
  <mergeCells count="20">
    <mergeCell ref="A31:N31"/>
    <mergeCell ref="C5:C6"/>
    <mergeCell ref="D5:H5"/>
    <mergeCell ref="A32:N32"/>
    <mergeCell ref="A26:A27"/>
    <mergeCell ref="A29:A30"/>
    <mergeCell ref="M4:M6"/>
    <mergeCell ref="N4:N6"/>
    <mergeCell ref="A18:A23"/>
    <mergeCell ref="A12:A16"/>
    <mergeCell ref="A1:N1"/>
    <mergeCell ref="B4:B6"/>
    <mergeCell ref="I5:J5"/>
    <mergeCell ref="K5:K6"/>
    <mergeCell ref="A4:A6"/>
    <mergeCell ref="L4:L6"/>
    <mergeCell ref="A2:N2"/>
    <mergeCell ref="A3:N3"/>
    <mergeCell ref="C4:H4"/>
    <mergeCell ref="I4:K4"/>
  </mergeCells>
  <phoneticPr fontId="2" type="noConversion"/>
  <pageMargins left="0.74803149606299213" right="0.2755905511811023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7"/>
  <sheetViews>
    <sheetView zoomScale="75" zoomScaleNormal="100" zoomScaleSheetLayoutView="100" workbookViewId="0">
      <selection activeCell="G58" sqref="G58"/>
    </sheetView>
  </sheetViews>
  <sheetFormatPr defaultRowHeight="12.75"/>
  <cols>
    <col min="1" max="1" width="21" customWidth="1"/>
    <col min="2" max="2" width="42" customWidth="1"/>
    <col min="3" max="4" width="11.85546875" bestFit="1" customWidth="1"/>
    <col min="5" max="5" width="10.5703125" bestFit="1" customWidth="1"/>
    <col min="6" max="6" width="13.5703125" customWidth="1"/>
    <col min="7" max="9" width="9.28515625" bestFit="1" customWidth="1"/>
    <col min="10" max="10" width="11.42578125" customWidth="1"/>
    <col min="11" max="11" width="11.140625" customWidth="1"/>
    <col min="12" max="12" width="8.140625" customWidth="1"/>
    <col min="13" max="13" width="5.85546875" customWidth="1"/>
    <col min="14" max="14" width="13.28515625" customWidth="1"/>
  </cols>
  <sheetData>
    <row r="1" spans="1:14" ht="32.25" customHeight="1">
      <c r="A1" s="218">
        <v>25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14.25" customHeight="1">
      <c r="A2" s="216" t="s">
        <v>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ht="14.25" customHeight="1">
      <c r="A3" s="216" t="s">
        <v>16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14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4" ht="14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4" ht="16.5">
      <c r="A6" s="19"/>
      <c r="B6" s="20"/>
      <c r="C6" s="20"/>
      <c r="D6" s="20"/>
      <c r="E6" s="20"/>
      <c r="F6" s="20"/>
      <c r="G6" s="21"/>
      <c r="H6" s="21"/>
      <c r="I6" s="21"/>
      <c r="J6" s="21"/>
      <c r="K6" s="21"/>
    </row>
    <row r="7" spans="1:14" ht="25.5" customHeight="1">
      <c r="A7" s="215" t="s">
        <v>17</v>
      </c>
      <c r="B7" s="215" t="s">
        <v>18</v>
      </c>
      <c r="C7" s="234" t="s">
        <v>19</v>
      </c>
      <c r="D7" s="235"/>
      <c r="E7" s="235"/>
      <c r="F7" s="235"/>
      <c r="G7" s="235"/>
      <c r="H7" s="236"/>
      <c r="I7" s="234" t="s">
        <v>20</v>
      </c>
      <c r="J7" s="235"/>
      <c r="K7" s="236"/>
      <c r="L7" s="213" t="s">
        <v>83</v>
      </c>
      <c r="M7" s="213" t="s">
        <v>84</v>
      </c>
      <c r="N7" s="213" t="s">
        <v>85</v>
      </c>
    </row>
    <row r="8" spans="1:14" ht="30.75" customHeight="1">
      <c r="A8" s="194"/>
      <c r="B8" s="194"/>
      <c r="C8" s="215" t="s">
        <v>21</v>
      </c>
      <c r="D8" s="234" t="s">
        <v>22</v>
      </c>
      <c r="E8" s="235"/>
      <c r="F8" s="235"/>
      <c r="G8" s="235"/>
      <c r="H8" s="236"/>
      <c r="I8" s="234" t="s">
        <v>23</v>
      </c>
      <c r="J8" s="236"/>
      <c r="K8" s="215" t="s">
        <v>24</v>
      </c>
      <c r="L8" s="213"/>
      <c r="M8" s="213"/>
      <c r="N8" s="213"/>
    </row>
    <row r="9" spans="1:14" ht="45" customHeight="1">
      <c r="A9" s="195"/>
      <c r="B9" s="195"/>
      <c r="C9" s="195"/>
      <c r="D9" s="23" t="s">
        <v>25</v>
      </c>
      <c r="E9" s="23" t="s">
        <v>15</v>
      </c>
      <c r="F9" s="23" t="s">
        <v>26</v>
      </c>
      <c r="G9" s="23" t="s">
        <v>34</v>
      </c>
      <c r="H9" s="23" t="s">
        <v>7</v>
      </c>
      <c r="I9" s="22" t="s">
        <v>4</v>
      </c>
      <c r="J9" s="22" t="s">
        <v>27</v>
      </c>
      <c r="K9" s="195"/>
      <c r="L9" s="213"/>
      <c r="M9" s="213"/>
      <c r="N9" s="213"/>
    </row>
    <row r="10" spans="1:14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61">
        <v>12</v>
      </c>
      <c r="M10" s="61">
        <v>13</v>
      </c>
      <c r="N10" s="61">
        <v>14</v>
      </c>
    </row>
    <row r="11" spans="1:14" ht="15.75" customHeight="1">
      <c r="A11" s="24" t="s">
        <v>28</v>
      </c>
      <c r="B11" s="25" t="s">
        <v>122</v>
      </c>
      <c r="C11" s="69">
        <f>D11+E11+F11+G11+H11</f>
        <v>3758.1480000000006</v>
      </c>
      <c r="D11" s="69">
        <f>SUM(D12:D18)</f>
        <v>0</v>
      </c>
      <c r="E11" s="69">
        <f>SUM(E12:E18)</f>
        <v>0</v>
      </c>
      <c r="F11" s="69">
        <f>SUM(F12:F19)</f>
        <v>3758.1480000000006</v>
      </c>
      <c r="G11" s="69">
        <f>SUM(G12:G18)</f>
        <v>0</v>
      </c>
      <c r="H11" s="69">
        <f>SUM(H12:H18)</f>
        <v>0</v>
      </c>
      <c r="I11" s="25">
        <v>0</v>
      </c>
      <c r="J11" s="25">
        <v>0</v>
      </c>
      <c r="K11" s="25">
        <v>0</v>
      </c>
      <c r="L11" s="42"/>
      <c r="M11" s="42"/>
      <c r="N11" s="78"/>
    </row>
    <row r="12" spans="1:14" ht="24.75" customHeight="1">
      <c r="A12" s="239" t="s">
        <v>35</v>
      </c>
      <c r="B12" s="103" t="s">
        <v>127</v>
      </c>
      <c r="C12" s="71">
        <f t="shared" ref="C12:C19" si="0">D12+E12+F12+G12+H12</f>
        <v>10.992000000000001</v>
      </c>
      <c r="D12" s="72">
        <v>0</v>
      </c>
      <c r="E12" s="72">
        <v>0</v>
      </c>
      <c r="F12" s="71">
        <v>10.992000000000001</v>
      </c>
      <c r="G12" s="72">
        <v>0</v>
      </c>
      <c r="H12" s="72">
        <v>0</v>
      </c>
      <c r="I12" s="26">
        <v>0</v>
      </c>
      <c r="J12" s="26">
        <v>0</v>
      </c>
      <c r="K12" s="26">
        <v>0</v>
      </c>
      <c r="L12" s="67">
        <v>226</v>
      </c>
      <c r="M12" s="67">
        <v>426</v>
      </c>
      <c r="N12" s="78" t="s">
        <v>87</v>
      </c>
    </row>
    <row r="13" spans="1:14" ht="31.5" customHeight="1">
      <c r="A13" s="240"/>
      <c r="B13" s="103" t="s">
        <v>128</v>
      </c>
      <c r="C13" s="71">
        <f t="shared" si="0"/>
        <v>12</v>
      </c>
      <c r="D13" s="72">
        <v>0</v>
      </c>
      <c r="E13" s="72">
        <v>0</v>
      </c>
      <c r="F13" s="71">
        <v>12</v>
      </c>
      <c r="G13" s="72">
        <v>0</v>
      </c>
      <c r="H13" s="72">
        <v>0</v>
      </c>
      <c r="I13" s="26">
        <v>0</v>
      </c>
      <c r="J13" s="26">
        <v>0</v>
      </c>
      <c r="K13" s="26">
        <v>0</v>
      </c>
      <c r="L13" s="67">
        <v>226</v>
      </c>
      <c r="M13" s="67">
        <v>426</v>
      </c>
      <c r="N13" s="78" t="s">
        <v>87</v>
      </c>
    </row>
    <row r="14" spans="1:14" ht="27.75" customHeight="1">
      <c r="A14" s="240"/>
      <c r="B14" s="103" t="s">
        <v>129</v>
      </c>
      <c r="C14" s="71">
        <f t="shared" si="0"/>
        <v>14</v>
      </c>
      <c r="D14" s="72">
        <v>0</v>
      </c>
      <c r="E14" s="72">
        <v>0</v>
      </c>
      <c r="F14" s="71">
        <v>14</v>
      </c>
      <c r="G14" s="72">
        <v>0</v>
      </c>
      <c r="H14" s="72">
        <v>0</v>
      </c>
      <c r="I14" s="26">
        <v>0</v>
      </c>
      <c r="J14" s="26">
        <v>0</v>
      </c>
      <c r="K14" s="26">
        <v>0</v>
      </c>
      <c r="L14" s="67">
        <v>226</v>
      </c>
      <c r="M14" s="67">
        <v>426</v>
      </c>
      <c r="N14" s="78" t="s">
        <v>87</v>
      </c>
    </row>
    <row r="15" spans="1:14" ht="39" customHeight="1">
      <c r="A15" s="240"/>
      <c r="B15" s="103" t="s">
        <v>130</v>
      </c>
      <c r="C15" s="71">
        <f t="shared" si="0"/>
        <v>26.9</v>
      </c>
      <c r="D15" s="72">
        <v>0</v>
      </c>
      <c r="E15" s="72">
        <v>0</v>
      </c>
      <c r="F15" s="71">
        <v>26.9</v>
      </c>
      <c r="G15" s="72">
        <v>0</v>
      </c>
      <c r="H15" s="72">
        <v>0</v>
      </c>
      <c r="I15" s="26">
        <v>0</v>
      </c>
      <c r="J15" s="26">
        <v>0</v>
      </c>
      <c r="K15" s="26">
        <v>0</v>
      </c>
      <c r="L15" s="67">
        <v>226</v>
      </c>
      <c r="M15" s="67">
        <v>426</v>
      </c>
      <c r="N15" s="78" t="s">
        <v>87</v>
      </c>
    </row>
    <row r="16" spans="1:14" ht="31.5" customHeight="1">
      <c r="A16" s="240"/>
      <c r="B16" s="103" t="s">
        <v>134</v>
      </c>
      <c r="C16" s="71">
        <f t="shared" si="0"/>
        <v>1589.3240000000001</v>
      </c>
      <c r="D16" s="72">
        <v>0</v>
      </c>
      <c r="E16" s="72">
        <v>0</v>
      </c>
      <c r="F16" s="71">
        <v>1589.3240000000001</v>
      </c>
      <c r="G16" s="72">
        <v>0</v>
      </c>
      <c r="H16" s="72">
        <v>0</v>
      </c>
      <c r="I16" s="26">
        <v>0</v>
      </c>
      <c r="J16" s="26">
        <v>0</v>
      </c>
      <c r="K16" s="26">
        <v>0</v>
      </c>
      <c r="L16" s="67">
        <v>226</v>
      </c>
      <c r="M16" s="67">
        <v>426</v>
      </c>
      <c r="N16" s="78" t="s">
        <v>87</v>
      </c>
    </row>
    <row r="17" spans="1:14" s="2" customFormat="1" ht="25.5" customHeight="1">
      <c r="A17" s="240"/>
      <c r="B17" s="76" t="s">
        <v>121</v>
      </c>
      <c r="C17" s="71">
        <f t="shared" si="0"/>
        <v>1800</v>
      </c>
      <c r="D17" s="72">
        <v>0</v>
      </c>
      <c r="E17" s="72">
        <v>0</v>
      </c>
      <c r="F17" s="71">
        <v>1800</v>
      </c>
      <c r="G17" s="72">
        <v>0</v>
      </c>
      <c r="H17" s="72">
        <v>0</v>
      </c>
      <c r="I17" s="26">
        <v>0</v>
      </c>
      <c r="J17" s="26">
        <v>0</v>
      </c>
      <c r="K17" s="26">
        <v>0</v>
      </c>
      <c r="L17" s="67">
        <v>226</v>
      </c>
      <c r="M17" s="67">
        <v>426</v>
      </c>
      <c r="N17" s="78" t="s">
        <v>87</v>
      </c>
    </row>
    <row r="18" spans="1:14" s="2" customFormat="1" ht="40.5" customHeight="1">
      <c r="A18" s="240"/>
      <c r="B18" s="76" t="s">
        <v>132</v>
      </c>
      <c r="C18" s="71">
        <f t="shared" si="0"/>
        <v>303.95600000000002</v>
      </c>
      <c r="D18" s="72">
        <v>0</v>
      </c>
      <c r="E18" s="72">
        <v>0</v>
      </c>
      <c r="F18" s="71">
        <v>303.95600000000002</v>
      </c>
      <c r="G18" s="72">
        <v>0</v>
      </c>
      <c r="H18" s="72">
        <v>0</v>
      </c>
      <c r="I18" s="26">
        <v>0</v>
      </c>
      <c r="J18" s="26">
        <v>0</v>
      </c>
      <c r="K18" s="26">
        <v>0</v>
      </c>
      <c r="L18" s="67">
        <v>226</v>
      </c>
      <c r="M18" s="67">
        <v>426</v>
      </c>
      <c r="N18" s="78" t="s">
        <v>87</v>
      </c>
    </row>
    <row r="19" spans="1:14" s="2" customFormat="1" ht="23.25" customHeight="1">
      <c r="A19" s="244"/>
      <c r="B19" s="76" t="s">
        <v>139</v>
      </c>
      <c r="C19" s="71">
        <f t="shared" si="0"/>
        <v>0.97599999999999998</v>
      </c>
      <c r="D19" s="72">
        <v>0</v>
      </c>
      <c r="E19" s="72">
        <v>0</v>
      </c>
      <c r="F19" s="71">
        <v>0.97599999999999998</v>
      </c>
      <c r="G19" s="72">
        <v>0</v>
      </c>
      <c r="H19" s="72">
        <v>0</v>
      </c>
      <c r="I19" s="26">
        <v>0</v>
      </c>
      <c r="J19" s="26">
        <v>0</v>
      </c>
      <c r="K19" s="26">
        <v>0</v>
      </c>
      <c r="L19" s="67"/>
      <c r="M19" s="67"/>
      <c r="N19" s="78"/>
    </row>
    <row r="20" spans="1:14" ht="14.25">
      <c r="A20" s="24" t="s">
        <v>29</v>
      </c>
      <c r="B20" s="25" t="s">
        <v>123</v>
      </c>
      <c r="C20" s="69">
        <f>D20+E20+F20+G20+H20</f>
        <v>1743.92715</v>
      </c>
      <c r="D20" s="69">
        <f>SUM(D21:D25)</f>
        <v>0</v>
      </c>
      <c r="E20" s="69">
        <f>SUM(E21:E25)</f>
        <v>0</v>
      </c>
      <c r="F20" s="69">
        <f>SUM(F21:F28)</f>
        <v>1743.92715</v>
      </c>
      <c r="G20" s="69">
        <f>SUM(G21:G25)</f>
        <v>0</v>
      </c>
      <c r="H20" s="69">
        <f>SUM(H21:H25)</f>
        <v>0</v>
      </c>
      <c r="I20" s="25">
        <v>2.0499999999999998</v>
      </c>
      <c r="J20" s="25">
        <v>2.0499999999999998</v>
      </c>
      <c r="K20" s="25">
        <v>0</v>
      </c>
      <c r="L20" s="30"/>
      <c r="M20" s="30"/>
      <c r="N20" s="65"/>
    </row>
    <row r="21" spans="1:14" ht="25.5">
      <c r="A21" s="215" t="s">
        <v>35</v>
      </c>
      <c r="B21" s="103" t="s">
        <v>133</v>
      </c>
      <c r="C21" s="71">
        <f t="shared" ref="C21:C28" si="1">D21+E21+F21+G21+H21</f>
        <v>1043.328</v>
      </c>
      <c r="D21" s="72">
        <v>0</v>
      </c>
      <c r="E21" s="72">
        <v>0</v>
      </c>
      <c r="F21" s="71">
        <v>1043.328</v>
      </c>
      <c r="G21" s="72">
        <v>0</v>
      </c>
      <c r="H21" s="72">
        <v>0</v>
      </c>
      <c r="I21" s="26">
        <v>0</v>
      </c>
      <c r="J21" s="26">
        <v>0</v>
      </c>
      <c r="K21" s="26">
        <v>0</v>
      </c>
      <c r="L21" s="30">
        <v>226</v>
      </c>
      <c r="M21" s="30">
        <v>426</v>
      </c>
      <c r="N21" s="65" t="s">
        <v>87</v>
      </c>
    </row>
    <row r="22" spans="1:14" ht="25.5">
      <c r="A22" s="194"/>
      <c r="B22" s="26" t="s">
        <v>135</v>
      </c>
      <c r="C22" s="71">
        <f t="shared" si="1"/>
        <v>98.4</v>
      </c>
      <c r="D22" s="72">
        <v>0</v>
      </c>
      <c r="E22" s="72">
        <v>0</v>
      </c>
      <c r="F22" s="71">
        <v>98.4</v>
      </c>
      <c r="G22" s="72">
        <v>0</v>
      </c>
      <c r="H22" s="72">
        <v>0</v>
      </c>
      <c r="I22" s="26">
        <v>0</v>
      </c>
      <c r="J22" s="26">
        <v>0</v>
      </c>
      <c r="K22" s="26">
        <v>0</v>
      </c>
      <c r="L22" s="67">
        <v>226</v>
      </c>
      <c r="M22" s="30">
        <v>426</v>
      </c>
      <c r="N22" s="65" t="s">
        <v>87</v>
      </c>
    </row>
    <row r="23" spans="1:14" ht="25.5">
      <c r="A23" s="194"/>
      <c r="B23" s="26" t="s">
        <v>140</v>
      </c>
      <c r="C23" s="71">
        <f t="shared" si="1"/>
        <v>20.761150000000001</v>
      </c>
      <c r="D23" s="72">
        <v>0</v>
      </c>
      <c r="E23" s="72">
        <v>0</v>
      </c>
      <c r="F23" s="71">
        <v>20.761150000000001</v>
      </c>
      <c r="G23" s="72">
        <v>0</v>
      </c>
      <c r="H23" s="72">
        <v>0</v>
      </c>
      <c r="I23" s="26">
        <v>0</v>
      </c>
      <c r="J23" s="26">
        <v>0</v>
      </c>
      <c r="K23" s="26">
        <v>0</v>
      </c>
      <c r="L23" s="67">
        <v>226</v>
      </c>
      <c r="M23" s="30">
        <v>426</v>
      </c>
      <c r="N23" s="65" t="s">
        <v>87</v>
      </c>
    </row>
    <row r="24" spans="1:14" ht="25.5">
      <c r="A24" s="194"/>
      <c r="B24" s="26" t="s">
        <v>141</v>
      </c>
      <c r="C24" s="71">
        <f t="shared" si="1"/>
        <v>98.378</v>
      </c>
      <c r="D24" s="72">
        <v>0</v>
      </c>
      <c r="E24" s="72">
        <v>0</v>
      </c>
      <c r="F24" s="71">
        <v>98.378</v>
      </c>
      <c r="G24" s="72">
        <v>0</v>
      </c>
      <c r="H24" s="72">
        <v>0</v>
      </c>
      <c r="I24" s="26">
        <v>0</v>
      </c>
      <c r="J24" s="26">
        <v>0</v>
      </c>
      <c r="K24" s="26">
        <v>0</v>
      </c>
      <c r="L24" s="67"/>
      <c r="M24" s="30"/>
      <c r="N24" s="65"/>
    </row>
    <row r="25" spans="1:14" ht="38.25">
      <c r="A25" s="195"/>
      <c r="B25" s="26" t="s">
        <v>136</v>
      </c>
      <c r="C25" s="71">
        <f t="shared" si="1"/>
        <v>483.06</v>
      </c>
      <c r="D25" s="72">
        <v>0</v>
      </c>
      <c r="E25" s="72">
        <v>0</v>
      </c>
      <c r="F25" s="71">
        <v>483.06</v>
      </c>
      <c r="G25" s="72">
        <v>0</v>
      </c>
      <c r="H25" s="72">
        <v>0</v>
      </c>
      <c r="I25" s="26">
        <v>0</v>
      </c>
      <c r="J25" s="26">
        <v>0</v>
      </c>
      <c r="K25" s="26">
        <v>0</v>
      </c>
      <c r="L25" s="30">
        <v>225</v>
      </c>
      <c r="M25" s="30">
        <v>426</v>
      </c>
      <c r="N25" s="65" t="s">
        <v>87</v>
      </c>
    </row>
    <row r="26" spans="1:14" ht="38.25">
      <c r="A26" s="22"/>
      <c r="B26" s="26" t="s">
        <v>138</v>
      </c>
      <c r="C26" s="71">
        <v>0</v>
      </c>
      <c r="D26" s="72">
        <v>0</v>
      </c>
      <c r="E26" s="72">
        <v>0</v>
      </c>
      <c r="F26" s="71">
        <v>0</v>
      </c>
      <c r="G26" s="72">
        <v>0</v>
      </c>
      <c r="H26" s="72">
        <v>0</v>
      </c>
      <c r="I26" s="26">
        <v>0</v>
      </c>
      <c r="J26" s="26">
        <v>0</v>
      </c>
      <c r="K26" s="26">
        <v>0</v>
      </c>
      <c r="L26" s="30"/>
      <c r="M26" s="30"/>
      <c r="N26" s="65"/>
    </row>
    <row r="27" spans="1:14">
      <c r="A27" s="22"/>
      <c r="B27" s="26" t="s">
        <v>36</v>
      </c>
      <c r="C27" s="71">
        <f t="shared" si="1"/>
        <v>0</v>
      </c>
      <c r="D27" s="72">
        <v>0</v>
      </c>
      <c r="E27" s="72">
        <v>0</v>
      </c>
      <c r="F27" s="71">
        <v>0</v>
      </c>
      <c r="G27" s="72">
        <v>0</v>
      </c>
      <c r="H27" s="72">
        <v>0</v>
      </c>
      <c r="I27" s="26">
        <v>0</v>
      </c>
      <c r="J27" s="26">
        <v>0</v>
      </c>
      <c r="K27" s="26">
        <v>0</v>
      </c>
      <c r="L27" s="30"/>
      <c r="M27" s="30"/>
      <c r="N27" s="65"/>
    </row>
    <row r="28" spans="1:14" ht="30.75" customHeight="1">
      <c r="A28" s="23"/>
      <c r="B28" s="26" t="s">
        <v>137</v>
      </c>
      <c r="C28" s="71">
        <f t="shared" si="1"/>
        <v>0</v>
      </c>
      <c r="D28" s="72">
        <v>0</v>
      </c>
      <c r="E28" s="72">
        <v>0</v>
      </c>
      <c r="F28" s="71">
        <v>0</v>
      </c>
      <c r="G28" s="72">
        <v>0</v>
      </c>
      <c r="H28" s="72">
        <v>0</v>
      </c>
      <c r="I28" s="26">
        <v>0</v>
      </c>
      <c r="J28" s="26">
        <v>0</v>
      </c>
      <c r="K28" s="26">
        <v>0</v>
      </c>
      <c r="L28" s="30"/>
      <c r="M28" s="30"/>
      <c r="N28" s="65"/>
    </row>
    <row r="29" spans="1:14" ht="30.75" customHeight="1">
      <c r="A29" s="243">
        <v>26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</row>
    <row r="30" spans="1:14" s="114" customFormat="1" ht="14.25">
      <c r="A30" s="24" t="s">
        <v>30</v>
      </c>
      <c r="B30" s="113" t="s">
        <v>124</v>
      </c>
      <c r="C30" s="69">
        <f>C31+C32+C33+C34+C35+C36+C37+C38+C39+C40+C41+C42</f>
        <v>985.91200000000015</v>
      </c>
      <c r="D30" s="69">
        <f>SUM(D32:D34)</f>
        <v>0</v>
      </c>
      <c r="E30" s="69">
        <f>SUM(E32:E34)</f>
        <v>0</v>
      </c>
      <c r="F30" s="69">
        <f>F31+F32+F33+F34+F35+F36+F37+F38+F39+F40+F41+F42</f>
        <v>985.91200000000015</v>
      </c>
      <c r="G30" s="69">
        <f>SUM(G32:G34)</f>
        <v>0</v>
      </c>
      <c r="H30" s="69">
        <f>SUM(H32:H34)</f>
        <v>0</v>
      </c>
      <c r="I30" s="25">
        <v>0</v>
      </c>
      <c r="J30" s="25">
        <v>0</v>
      </c>
      <c r="K30" s="25">
        <v>0</v>
      </c>
      <c r="L30" s="30"/>
      <c r="M30" s="30"/>
      <c r="N30" s="65"/>
    </row>
    <row r="31" spans="1:14" s="114" customFormat="1" ht="37.5" customHeight="1">
      <c r="A31" s="239" t="s">
        <v>35</v>
      </c>
      <c r="B31" s="126" t="s">
        <v>144</v>
      </c>
      <c r="C31" s="69">
        <v>3.504</v>
      </c>
      <c r="D31" s="71">
        <v>0</v>
      </c>
      <c r="E31" s="71">
        <v>0</v>
      </c>
      <c r="F31" s="69">
        <v>3.504</v>
      </c>
      <c r="G31" s="71">
        <v>0</v>
      </c>
      <c r="H31" s="71">
        <v>0</v>
      </c>
      <c r="I31" s="127">
        <v>0</v>
      </c>
      <c r="J31" s="127">
        <v>0</v>
      </c>
      <c r="K31" s="127">
        <v>0</v>
      </c>
      <c r="L31" s="67">
        <v>226</v>
      </c>
      <c r="M31" s="67">
        <v>426</v>
      </c>
      <c r="N31" s="78" t="s">
        <v>87</v>
      </c>
    </row>
    <row r="32" spans="1:14" s="114" customFormat="1" ht="28.5" customHeight="1">
      <c r="A32" s="240"/>
      <c r="B32" s="126" t="s">
        <v>148</v>
      </c>
      <c r="C32" s="71">
        <v>99.2</v>
      </c>
      <c r="D32" s="71">
        <v>0</v>
      </c>
      <c r="E32" s="71">
        <v>0</v>
      </c>
      <c r="F32" s="71">
        <v>99.2</v>
      </c>
      <c r="G32" s="71">
        <v>0</v>
      </c>
      <c r="H32" s="71">
        <v>0</v>
      </c>
      <c r="I32" s="127">
        <v>0</v>
      </c>
      <c r="J32" s="127">
        <v>0</v>
      </c>
      <c r="K32" s="127">
        <v>0</v>
      </c>
      <c r="L32" s="67">
        <v>226</v>
      </c>
      <c r="M32" s="67">
        <v>426</v>
      </c>
      <c r="N32" s="78" t="s">
        <v>87</v>
      </c>
    </row>
    <row r="33" spans="1:14" s="114" customFormat="1" ht="25.5">
      <c r="A33" s="240"/>
      <c r="B33" s="126" t="s">
        <v>149</v>
      </c>
      <c r="C33" s="71">
        <v>30.8</v>
      </c>
      <c r="D33" s="71">
        <v>0</v>
      </c>
      <c r="E33" s="71">
        <v>0</v>
      </c>
      <c r="F33" s="71">
        <v>30.8</v>
      </c>
      <c r="G33" s="71">
        <v>0</v>
      </c>
      <c r="H33" s="71">
        <v>0</v>
      </c>
      <c r="I33" s="127">
        <v>0</v>
      </c>
      <c r="J33" s="127">
        <v>0</v>
      </c>
      <c r="K33" s="127">
        <v>0</v>
      </c>
      <c r="L33" s="67">
        <v>226</v>
      </c>
      <c r="M33" s="67">
        <v>426</v>
      </c>
      <c r="N33" s="78" t="s">
        <v>87</v>
      </c>
    </row>
    <row r="34" spans="1:14" s="114" customFormat="1" ht="33" customHeight="1">
      <c r="A34" s="240"/>
      <c r="B34" s="77" t="s">
        <v>150</v>
      </c>
      <c r="C34" s="71">
        <v>34.039000000000001</v>
      </c>
      <c r="D34" s="71">
        <v>0</v>
      </c>
      <c r="E34" s="71">
        <v>0</v>
      </c>
      <c r="F34" s="71">
        <v>34.039000000000001</v>
      </c>
      <c r="G34" s="71">
        <v>0</v>
      </c>
      <c r="H34" s="71">
        <v>0</v>
      </c>
      <c r="I34" s="77">
        <v>0</v>
      </c>
      <c r="J34" s="77">
        <v>0</v>
      </c>
      <c r="K34" s="77">
        <v>0</v>
      </c>
      <c r="L34" s="67">
        <v>226</v>
      </c>
      <c r="M34" s="67">
        <v>426</v>
      </c>
      <c r="N34" s="78" t="s">
        <v>161</v>
      </c>
    </row>
    <row r="35" spans="1:14" s="114" customFormat="1" ht="38.25" customHeight="1">
      <c r="A35" s="240"/>
      <c r="B35" s="77" t="s">
        <v>151</v>
      </c>
      <c r="C35" s="71">
        <v>6</v>
      </c>
      <c r="D35" s="71">
        <v>0</v>
      </c>
      <c r="E35" s="71">
        <v>0</v>
      </c>
      <c r="F35" s="71">
        <v>6</v>
      </c>
      <c r="G35" s="71">
        <v>0</v>
      </c>
      <c r="H35" s="71">
        <v>0</v>
      </c>
      <c r="I35" s="77">
        <v>0</v>
      </c>
      <c r="J35" s="77">
        <v>0</v>
      </c>
      <c r="K35" s="77">
        <v>0</v>
      </c>
      <c r="L35" s="67">
        <v>226</v>
      </c>
      <c r="M35" s="67">
        <v>426</v>
      </c>
      <c r="N35" s="78" t="s">
        <v>87</v>
      </c>
    </row>
    <row r="36" spans="1:14" s="114" customFormat="1" ht="27" customHeight="1">
      <c r="A36" s="240"/>
      <c r="B36" s="77" t="s">
        <v>152</v>
      </c>
      <c r="C36" s="71">
        <v>99.85</v>
      </c>
      <c r="D36" s="71">
        <v>0</v>
      </c>
      <c r="E36" s="71">
        <v>0</v>
      </c>
      <c r="F36" s="71">
        <v>99.85</v>
      </c>
      <c r="G36" s="71">
        <v>0</v>
      </c>
      <c r="H36" s="71">
        <v>0</v>
      </c>
      <c r="I36" s="77">
        <v>0</v>
      </c>
      <c r="J36" s="77">
        <v>0</v>
      </c>
      <c r="K36" s="77">
        <v>0</v>
      </c>
      <c r="L36" s="67">
        <v>226</v>
      </c>
      <c r="M36" s="67">
        <v>426</v>
      </c>
      <c r="N36" s="78" t="s">
        <v>161</v>
      </c>
    </row>
    <row r="37" spans="1:14" s="114" customFormat="1" ht="27" customHeight="1">
      <c r="A37" s="240"/>
      <c r="B37" s="77" t="s">
        <v>153</v>
      </c>
      <c r="C37" s="71">
        <v>99.2</v>
      </c>
      <c r="D37" s="71">
        <v>0</v>
      </c>
      <c r="E37" s="71">
        <v>0</v>
      </c>
      <c r="F37" s="71">
        <v>99.2</v>
      </c>
      <c r="G37" s="71">
        <v>0</v>
      </c>
      <c r="H37" s="71">
        <v>0</v>
      </c>
      <c r="I37" s="77">
        <v>0</v>
      </c>
      <c r="J37" s="77">
        <v>0</v>
      </c>
      <c r="K37" s="77">
        <v>0</v>
      </c>
      <c r="L37" s="67">
        <v>226</v>
      </c>
      <c r="M37" s="67">
        <v>426</v>
      </c>
      <c r="N37" s="78" t="s">
        <v>161</v>
      </c>
    </row>
    <row r="38" spans="1:14" s="114" customFormat="1" ht="27" customHeight="1">
      <c r="A38" s="241"/>
      <c r="B38" s="77" t="s">
        <v>154</v>
      </c>
      <c r="C38" s="71">
        <v>428.577</v>
      </c>
      <c r="D38" s="71">
        <v>0</v>
      </c>
      <c r="E38" s="71">
        <v>0</v>
      </c>
      <c r="F38" s="71">
        <v>428.577</v>
      </c>
      <c r="G38" s="71">
        <v>0</v>
      </c>
      <c r="H38" s="71">
        <v>0</v>
      </c>
      <c r="I38" s="77">
        <v>0</v>
      </c>
      <c r="J38" s="77">
        <v>0</v>
      </c>
      <c r="K38" s="77">
        <v>0</v>
      </c>
      <c r="L38" s="67">
        <v>226</v>
      </c>
      <c r="M38" s="67">
        <v>426</v>
      </c>
      <c r="N38" s="78" t="s">
        <v>87</v>
      </c>
    </row>
    <row r="39" spans="1:14" s="114" customFormat="1" ht="42" customHeight="1">
      <c r="A39" s="241"/>
      <c r="B39" s="77" t="s">
        <v>155</v>
      </c>
      <c r="C39" s="128">
        <v>63.188000000000002</v>
      </c>
      <c r="D39" s="71">
        <v>0</v>
      </c>
      <c r="E39" s="71">
        <v>0</v>
      </c>
      <c r="F39" s="128">
        <v>63.188000000000002</v>
      </c>
      <c r="G39" s="71">
        <v>0</v>
      </c>
      <c r="H39" s="71">
        <v>0</v>
      </c>
      <c r="I39" s="77">
        <v>0</v>
      </c>
      <c r="J39" s="77">
        <v>0</v>
      </c>
      <c r="K39" s="77">
        <v>0</v>
      </c>
      <c r="L39" s="67">
        <v>226</v>
      </c>
      <c r="M39" s="67">
        <v>426</v>
      </c>
      <c r="N39" s="78" t="s">
        <v>87</v>
      </c>
    </row>
    <row r="40" spans="1:14" s="114" customFormat="1" ht="30" customHeight="1">
      <c r="A40" s="241"/>
      <c r="B40" s="77" t="s">
        <v>156</v>
      </c>
      <c r="C40" s="128">
        <v>99.85</v>
      </c>
      <c r="D40" s="71">
        <v>0</v>
      </c>
      <c r="E40" s="71">
        <v>0</v>
      </c>
      <c r="F40" s="128">
        <v>99.85</v>
      </c>
      <c r="G40" s="71">
        <v>0</v>
      </c>
      <c r="H40" s="71">
        <v>0</v>
      </c>
      <c r="I40" s="77">
        <v>0</v>
      </c>
      <c r="J40" s="77">
        <v>0</v>
      </c>
      <c r="K40" s="77">
        <v>0</v>
      </c>
      <c r="L40" s="67">
        <v>226</v>
      </c>
      <c r="M40" s="67">
        <v>426</v>
      </c>
      <c r="N40" s="78" t="s">
        <v>87</v>
      </c>
    </row>
    <row r="41" spans="1:14" s="114" customFormat="1" ht="30" customHeight="1">
      <c r="A41" s="241"/>
      <c r="B41" s="77" t="s">
        <v>157</v>
      </c>
      <c r="C41" s="128">
        <v>3.504</v>
      </c>
      <c r="D41" s="71">
        <v>0</v>
      </c>
      <c r="E41" s="71">
        <v>0</v>
      </c>
      <c r="F41" s="128">
        <v>3.504</v>
      </c>
      <c r="G41" s="71">
        <v>0</v>
      </c>
      <c r="H41" s="71">
        <v>0</v>
      </c>
      <c r="I41" s="77">
        <v>0</v>
      </c>
      <c r="J41" s="77">
        <v>0</v>
      </c>
      <c r="K41" s="77">
        <v>0</v>
      </c>
      <c r="L41" s="67">
        <v>226</v>
      </c>
      <c r="M41" s="67">
        <v>426</v>
      </c>
      <c r="N41" s="78" t="s">
        <v>161</v>
      </c>
    </row>
    <row r="42" spans="1:14" s="114" customFormat="1" ht="30" customHeight="1">
      <c r="A42" s="242"/>
      <c r="B42" s="77" t="s">
        <v>158</v>
      </c>
      <c r="C42" s="128">
        <v>18.2</v>
      </c>
      <c r="D42" s="71">
        <v>0</v>
      </c>
      <c r="E42" s="71">
        <v>0</v>
      </c>
      <c r="F42" s="128">
        <v>18.2</v>
      </c>
      <c r="G42" s="71">
        <v>0</v>
      </c>
      <c r="H42" s="71">
        <v>0</v>
      </c>
      <c r="I42" s="77">
        <v>0</v>
      </c>
      <c r="J42" s="77">
        <v>0</v>
      </c>
      <c r="K42" s="77">
        <v>0</v>
      </c>
      <c r="L42" s="67">
        <v>226</v>
      </c>
      <c r="M42" s="67">
        <v>426</v>
      </c>
      <c r="N42" s="78" t="s">
        <v>161</v>
      </c>
    </row>
    <row r="43" spans="1:14" ht="14.25">
      <c r="A43" s="24" t="s">
        <v>31</v>
      </c>
      <c r="B43" s="25" t="s">
        <v>125</v>
      </c>
      <c r="C43" s="69">
        <v>172.5</v>
      </c>
      <c r="D43" s="69">
        <v>0</v>
      </c>
      <c r="E43" s="69">
        <v>0</v>
      </c>
      <c r="F43" s="69">
        <v>172.5</v>
      </c>
      <c r="G43" s="69">
        <v>0</v>
      </c>
      <c r="H43" s="70">
        <v>0</v>
      </c>
      <c r="I43" s="25">
        <v>0</v>
      </c>
      <c r="J43" s="25">
        <v>0</v>
      </c>
      <c r="K43" s="25">
        <v>0</v>
      </c>
      <c r="L43" s="30"/>
      <c r="M43" s="30"/>
      <c r="N43" s="65"/>
    </row>
    <row r="44" spans="1:14" ht="58.5" customHeight="1">
      <c r="A44" s="118" t="s">
        <v>35</v>
      </c>
      <c r="B44" s="26" t="s">
        <v>163</v>
      </c>
      <c r="C44" s="71">
        <v>172.5</v>
      </c>
      <c r="D44" s="71">
        <v>0</v>
      </c>
      <c r="E44" s="71">
        <v>0</v>
      </c>
      <c r="F44" s="71">
        <v>172.5</v>
      </c>
      <c r="G44" s="71">
        <v>0</v>
      </c>
      <c r="H44" s="72">
        <v>0</v>
      </c>
      <c r="I44" s="26">
        <v>0</v>
      </c>
      <c r="J44" s="26">
        <v>0</v>
      </c>
      <c r="K44" s="26">
        <v>0</v>
      </c>
      <c r="L44" s="30">
        <v>226</v>
      </c>
      <c r="M44" s="30">
        <v>426</v>
      </c>
      <c r="N44" s="65" t="s">
        <v>164</v>
      </c>
    </row>
    <row r="45" spans="1:14" ht="14.25">
      <c r="A45" s="24" t="s">
        <v>32</v>
      </c>
      <c r="B45" s="25" t="s">
        <v>126</v>
      </c>
      <c r="C45" s="69">
        <f t="shared" ref="C45:K45" si="2">C46</f>
        <v>172.49991</v>
      </c>
      <c r="D45" s="69">
        <f t="shared" si="2"/>
        <v>0</v>
      </c>
      <c r="E45" s="69">
        <f t="shared" si="2"/>
        <v>0</v>
      </c>
      <c r="F45" s="69">
        <f t="shared" si="2"/>
        <v>172.49991</v>
      </c>
      <c r="G45" s="69">
        <f t="shared" si="2"/>
        <v>0</v>
      </c>
      <c r="H45" s="69">
        <f t="shared" si="2"/>
        <v>0</v>
      </c>
      <c r="I45" s="69">
        <f t="shared" si="2"/>
        <v>0</v>
      </c>
      <c r="J45" s="69">
        <f t="shared" si="2"/>
        <v>0</v>
      </c>
      <c r="K45" s="69">
        <f t="shared" si="2"/>
        <v>0</v>
      </c>
      <c r="L45" s="30"/>
      <c r="M45" s="30"/>
      <c r="N45" s="65"/>
    </row>
    <row r="46" spans="1:14" ht="63" customHeight="1">
      <c r="A46" s="118" t="s">
        <v>35</v>
      </c>
      <c r="B46" s="26" t="s">
        <v>166</v>
      </c>
      <c r="C46" s="71">
        <v>172.49991</v>
      </c>
      <c r="D46" s="71">
        <v>0</v>
      </c>
      <c r="E46" s="71">
        <v>0</v>
      </c>
      <c r="F46" s="71">
        <v>172.49991</v>
      </c>
      <c r="G46" s="71">
        <v>0</v>
      </c>
      <c r="H46" s="71">
        <v>0</v>
      </c>
      <c r="I46" s="26">
        <v>0</v>
      </c>
      <c r="J46" s="26">
        <v>0</v>
      </c>
      <c r="K46" s="25">
        <v>0</v>
      </c>
      <c r="L46" s="30">
        <v>226</v>
      </c>
      <c r="M46" s="30">
        <v>426</v>
      </c>
      <c r="N46" s="65" t="s">
        <v>165</v>
      </c>
    </row>
    <row r="47" spans="1:14" ht="14.25">
      <c r="A47" s="237" t="s">
        <v>37</v>
      </c>
      <c r="B47" s="238"/>
      <c r="C47" s="70">
        <f t="shared" ref="C47:K47" si="3">C11+C20+C30+C43+C45</f>
        <v>6832.9870600000013</v>
      </c>
      <c r="D47" s="70">
        <f t="shared" si="3"/>
        <v>0</v>
      </c>
      <c r="E47" s="70">
        <f t="shared" si="3"/>
        <v>0</v>
      </c>
      <c r="F47" s="70">
        <f t="shared" si="3"/>
        <v>6832.9870600000013</v>
      </c>
      <c r="G47" s="70">
        <f t="shared" si="3"/>
        <v>0</v>
      </c>
      <c r="H47" s="70">
        <f t="shared" si="3"/>
        <v>0</v>
      </c>
      <c r="I47" s="70">
        <f t="shared" si="3"/>
        <v>2.0499999999999998</v>
      </c>
      <c r="J47" s="70">
        <f t="shared" si="3"/>
        <v>2.0499999999999998</v>
      </c>
      <c r="K47" s="70">
        <f t="shared" si="3"/>
        <v>0</v>
      </c>
      <c r="L47" s="30"/>
      <c r="M47" s="30"/>
      <c r="N47" s="65"/>
    </row>
  </sheetData>
  <mergeCells count="19">
    <mergeCell ref="A47:B47"/>
    <mergeCell ref="A21:A25"/>
    <mergeCell ref="A7:A9"/>
    <mergeCell ref="B7:B9"/>
    <mergeCell ref="A31:A42"/>
    <mergeCell ref="A29:N29"/>
    <mergeCell ref="A12:A19"/>
    <mergeCell ref="K8:K9"/>
    <mergeCell ref="L7:L9"/>
    <mergeCell ref="M7:M9"/>
    <mergeCell ref="A1:N1"/>
    <mergeCell ref="I7:K7"/>
    <mergeCell ref="C8:C9"/>
    <mergeCell ref="D8:H8"/>
    <mergeCell ref="I8:J8"/>
    <mergeCell ref="A2:N2"/>
    <mergeCell ref="A3:N3"/>
    <mergeCell ref="N7:N9"/>
    <mergeCell ref="C7:H7"/>
  </mergeCells>
  <phoneticPr fontId="2" type="noConversion"/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21"/>
  <sheetViews>
    <sheetView view="pageBreakPreview" topLeftCell="A10" zoomScaleNormal="100" workbookViewId="0">
      <selection activeCell="B20" sqref="B20"/>
    </sheetView>
  </sheetViews>
  <sheetFormatPr defaultRowHeight="12.75"/>
  <cols>
    <col min="1" max="1" width="19.85546875" customWidth="1"/>
    <col min="2" max="2" width="35.140625" customWidth="1"/>
    <col min="3" max="3" width="10.42578125" bestFit="1" customWidth="1"/>
    <col min="4" max="4" width="7.140625" customWidth="1"/>
    <col min="5" max="5" width="6.85546875" customWidth="1"/>
    <col min="6" max="6" width="9.5703125" customWidth="1"/>
    <col min="7" max="7" width="9.42578125" bestFit="1" customWidth="1"/>
    <col min="8" max="8" width="7.85546875" customWidth="1"/>
    <col min="9" max="9" width="7" customWidth="1"/>
    <col min="13" max="13" width="5.42578125" customWidth="1"/>
    <col min="14" max="14" width="13.28515625" customWidth="1"/>
  </cols>
  <sheetData>
    <row r="1" spans="1:14" ht="37.5" customHeight="1">
      <c r="A1" s="218">
        <v>27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14.25">
      <c r="A2" s="252" t="s">
        <v>38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15.75">
      <c r="A3" s="253" t="s">
        <v>39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ht="15.75" customHeight="1">
      <c r="A4" s="254" t="s">
        <v>40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>
      <c r="A5" s="222" t="s">
        <v>0</v>
      </c>
      <c r="B5" s="221" t="s">
        <v>1</v>
      </c>
      <c r="C5" s="192" t="s">
        <v>2</v>
      </c>
      <c r="D5" s="192"/>
      <c r="E5" s="192"/>
      <c r="F5" s="192"/>
      <c r="G5" s="192"/>
      <c r="H5" s="192"/>
      <c r="I5" s="245" t="s">
        <v>3</v>
      </c>
      <c r="J5" s="246"/>
      <c r="K5" s="247"/>
      <c r="L5" s="213" t="s">
        <v>83</v>
      </c>
      <c r="M5" s="213" t="s">
        <v>84</v>
      </c>
      <c r="N5" s="213" t="s">
        <v>85</v>
      </c>
    </row>
    <row r="6" spans="1:14">
      <c r="A6" s="222"/>
      <c r="B6" s="221"/>
      <c r="C6" s="192" t="s">
        <v>4</v>
      </c>
      <c r="D6" s="192" t="s">
        <v>22</v>
      </c>
      <c r="E6" s="192"/>
      <c r="F6" s="192"/>
      <c r="G6" s="192"/>
      <c r="H6" s="192"/>
      <c r="I6" s="248" t="s">
        <v>41</v>
      </c>
      <c r="J6" s="249"/>
      <c r="K6" s="250" t="s">
        <v>42</v>
      </c>
      <c r="L6" s="213"/>
      <c r="M6" s="213"/>
      <c r="N6" s="213"/>
    </row>
    <row r="7" spans="1:14" ht="79.5" customHeight="1">
      <c r="A7" s="222"/>
      <c r="B7" s="221"/>
      <c r="C7" s="192"/>
      <c r="D7" s="31" t="s">
        <v>43</v>
      </c>
      <c r="E7" s="31" t="s">
        <v>5</v>
      </c>
      <c r="F7" s="31" t="s">
        <v>44</v>
      </c>
      <c r="G7" s="31" t="s">
        <v>45</v>
      </c>
      <c r="H7" s="32" t="s">
        <v>7</v>
      </c>
      <c r="I7" s="33" t="s">
        <v>4</v>
      </c>
      <c r="J7" s="33" t="s">
        <v>46</v>
      </c>
      <c r="K7" s="251"/>
      <c r="L7" s="213"/>
      <c r="M7" s="213"/>
      <c r="N7" s="213"/>
    </row>
    <row r="8" spans="1:14">
      <c r="A8" s="27">
        <v>1</v>
      </c>
      <c r="B8" s="29">
        <v>2</v>
      </c>
      <c r="C8" s="30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5">
        <v>10</v>
      </c>
      <c r="K8" s="36">
        <v>11</v>
      </c>
      <c r="L8" s="63">
        <v>12</v>
      </c>
      <c r="M8" s="63">
        <v>13</v>
      </c>
      <c r="N8" s="63">
        <v>14</v>
      </c>
    </row>
    <row r="9" spans="1:14" ht="14.25">
      <c r="A9" s="37" t="s">
        <v>47</v>
      </c>
      <c r="B9" s="38"/>
      <c r="C9" s="73">
        <f>C10</f>
        <v>0</v>
      </c>
      <c r="D9" s="73">
        <f>D10</f>
        <v>0</v>
      </c>
      <c r="E9" s="73">
        <f>E10</f>
        <v>0</v>
      </c>
      <c r="F9" s="73">
        <f>F10</f>
        <v>0</v>
      </c>
      <c r="G9" s="73">
        <f>G10</f>
        <v>0</v>
      </c>
      <c r="H9" s="73">
        <v>0</v>
      </c>
      <c r="I9" s="39">
        <v>0</v>
      </c>
      <c r="J9" s="39">
        <v>0</v>
      </c>
      <c r="K9" s="39">
        <v>0</v>
      </c>
      <c r="L9" s="42"/>
      <c r="M9" s="42"/>
      <c r="N9" s="42"/>
    </row>
    <row r="10" spans="1:14" ht="40.5" customHeight="1">
      <c r="A10" s="40" t="s">
        <v>48</v>
      </c>
      <c r="B10" s="28" t="s">
        <v>49</v>
      </c>
      <c r="C10" s="74">
        <f>D10+E10+F10+G10</f>
        <v>0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41">
        <v>0</v>
      </c>
      <c r="J10" s="41">
        <v>0</v>
      </c>
      <c r="K10" s="41">
        <v>0</v>
      </c>
      <c r="L10" s="30">
        <v>226</v>
      </c>
      <c r="M10" s="30">
        <v>426</v>
      </c>
      <c r="N10" s="65" t="s">
        <v>88</v>
      </c>
    </row>
    <row r="11" spans="1:14" ht="14.25">
      <c r="A11" s="37" t="s">
        <v>50</v>
      </c>
      <c r="B11" s="25"/>
      <c r="C11" s="73">
        <f>F11+G11+H11+E11+D11</f>
        <v>0</v>
      </c>
      <c r="D11" s="73">
        <f>D13+D14+D12</f>
        <v>0</v>
      </c>
      <c r="E11" s="73">
        <f>E13+E14+E12</f>
        <v>0</v>
      </c>
      <c r="F11" s="73">
        <f>F13+F14+F12</f>
        <v>0</v>
      </c>
      <c r="G11" s="73">
        <f>G13+G14+G12</f>
        <v>0</v>
      </c>
      <c r="H11" s="73">
        <f>H13+H14+H12</f>
        <v>0</v>
      </c>
      <c r="I11" s="39">
        <v>0</v>
      </c>
      <c r="J11" s="39">
        <v>0</v>
      </c>
      <c r="K11" s="39">
        <v>0</v>
      </c>
      <c r="L11" s="30"/>
      <c r="M11" s="30"/>
      <c r="N11" s="65"/>
    </row>
    <row r="12" spans="1:14" ht="44.25" customHeight="1">
      <c r="A12" s="257" t="s">
        <v>48</v>
      </c>
      <c r="B12" s="28" t="s">
        <v>49</v>
      </c>
      <c r="C12" s="74">
        <f>D12+E12+F12+G12+H12</f>
        <v>0</v>
      </c>
      <c r="D12" s="74">
        <v>0</v>
      </c>
      <c r="E12" s="74">
        <v>0</v>
      </c>
      <c r="F12" s="74">
        <v>0</v>
      </c>
      <c r="G12" s="74"/>
      <c r="H12" s="73"/>
      <c r="I12" s="39"/>
      <c r="J12" s="39"/>
      <c r="K12" s="39"/>
      <c r="L12" s="30"/>
      <c r="M12" s="30"/>
      <c r="N12" s="65"/>
    </row>
    <row r="13" spans="1:14" ht="36" customHeight="1">
      <c r="A13" s="258"/>
      <c r="B13" s="26" t="s">
        <v>51</v>
      </c>
      <c r="C13" s="74">
        <f>D13+E13+F13+G13+H13</f>
        <v>0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41">
        <v>0</v>
      </c>
      <c r="J13" s="41">
        <v>0</v>
      </c>
      <c r="K13" s="41">
        <v>0</v>
      </c>
      <c r="L13" s="30">
        <v>310</v>
      </c>
      <c r="M13" s="30">
        <v>426</v>
      </c>
      <c r="N13" s="65" t="s">
        <v>86</v>
      </c>
    </row>
    <row r="14" spans="1:14">
      <c r="A14" s="259"/>
      <c r="B14" s="26" t="s">
        <v>52</v>
      </c>
      <c r="C14" s="74">
        <f>D14+E14+F14+G14+H14</f>
        <v>0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41">
        <v>0</v>
      </c>
      <c r="J14" s="41">
        <v>0</v>
      </c>
      <c r="K14" s="41">
        <v>0</v>
      </c>
      <c r="L14" s="30"/>
      <c r="M14" s="30"/>
      <c r="N14" s="65"/>
    </row>
    <row r="15" spans="1:14" ht="14.25">
      <c r="A15" s="37" t="s">
        <v>53</v>
      </c>
      <c r="B15" s="25"/>
      <c r="C15" s="73">
        <v>0</v>
      </c>
      <c r="D15" s="73">
        <v>0</v>
      </c>
      <c r="E15" s="129">
        <v>0</v>
      </c>
      <c r="F15" s="73">
        <v>0</v>
      </c>
      <c r="G15" s="73">
        <v>0</v>
      </c>
      <c r="H15" s="73">
        <v>0</v>
      </c>
      <c r="I15" s="39">
        <v>0</v>
      </c>
      <c r="J15" s="39">
        <v>0</v>
      </c>
      <c r="K15" s="39">
        <v>0</v>
      </c>
      <c r="L15" s="30"/>
      <c r="M15" s="30"/>
      <c r="N15" s="65"/>
    </row>
    <row r="16" spans="1:14" ht="34.5" customHeight="1">
      <c r="A16" s="40" t="s">
        <v>48</v>
      </c>
      <c r="B16" s="26" t="s">
        <v>54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41">
        <v>0</v>
      </c>
      <c r="J16" s="41">
        <v>0</v>
      </c>
      <c r="K16" s="41">
        <v>0</v>
      </c>
      <c r="L16" s="30">
        <v>0</v>
      </c>
      <c r="M16" s="30">
        <v>0</v>
      </c>
      <c r="N16" s="65" t="s">
        <v>86</v>
      </c>
    </row>
    <row r="17" spans="1:14" ht="14.25">
      <c r="A17" s="37" t="s">
        <v>55</v>
      </c>
      <c r="B17" s="25"/>
      <c r="C17" s="73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39">
        <v>0</v>
      </c>
      <c r="J17" s="39">
        <v>0</v>
      </c>
      <c r="K17" s="39">
        <v>0</v>
      </c>
      <c r="L17" s="30"/>
      <c r="M17" s="30"/>
      <c r="N17" s="65"/>
    </row>
    <row r="18" spans="1:14" ht="36" customHeight="1">
      <c r="A18" s="40" t="s">
        <v>48</v>
      </c>
      <c r="B18" s="26" t="s">
        <v>56</v>
      </c>
      <c r="C18" s="74">
        <v>0</v>
      </c>
      <c r="D18" s="74">
        <v>0</v>
      </c>
      <c r="E18" s="130">
        <v>0</v>
      </c>
      <c r="F18" s="74">
        <v>0</v>
      </c>
      <c r="G18" s="74">
        <v>0</v>
      </c>
      <c r="H18" s="74">
        <v>0</v>
      </c>
      <c r="I18" s="41">
        <v>0</v>
      </c>
      <c r="J18" s="41">
        <v>0</v>
      </c>
      <c r="K18" s="41">
        <v>0</v>
      </c>
      <c r="L18" s="30">
        <v>310</v>
      </c>
      <c r="M18" s="30">
        <v>426</v>
      </c>
      <c r="N18" s="65" t="s">
        <v>86</v>
      </c>
    </row>
    <row r="19" spans="1:14" ht="14.25">
      <c r="A19" s="37" t="s">
        <v>57</v>
      </c>
      <c r="B19" s="25"/>
      <c r="C19" s="73">
        <f>D19+E19+F19+G19+H19</f>
        <v>0</v>
      </c>
      <c r="D19" s="73">
        <v>0</v>
      </c>
      <c r="E19" s="129">
        <v>0</v>
      </c>
      <c r="F19" s="73">
        <v>0</v>
      </c>
      <c r="G19" s="73">
        <v>0</v>
      </c>
      <c r="H19" s="73">
        <v>0</v>
      </c>
      <c r="I19" s="39">
        <v>0</v>
      </c>
      <c r="J19" s="39">
        <v>0</v>
      </c>
      <c r="K19" s="39">
        <v>0</v>
      </c>
      <c r="L19" s="30"/>
      <c r="M19" s="30"/>
      <c r="N19" s="65"/>
    </row>
    <row r="20" spans="1:14" ht="37.5" customHeight="1">
      <c r="A20" s="40" t="s">
        <v>48</v>
      </c>
      <c r="B20" s="26" t="s">
        <v>58</v>
      </c>
      <c r="C20" s="74">
        <f>D20+E20+F20+G20+H20</f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41">
        <v>0</v>
      </c>
      <c r="J20" s="41">
        <v>0</v>
      </c>
      <c r="K20" s="41">
        <v>0</v>
      </c>
      <c r="L20" s="30">
        <v>310</v>
      </c>
      <c r="M20" s="30">
        <v>426</v>
      </c>
      <c r="N20" s="65" t="s">
        <v>86</v>
      </c>
    </row>
    <row r="21" spans="1:14">
      <c r="A21" s="255" t="s">
        <v>59</v>
      </c>
      <c r="B21" s="256"/>
      <c r="C21" s="73">
        <f>C19+C17+C15+C11+C9</f>
        <v>0</v>
      </c>
      <c r="D21" s="73">
        <f>SUM(D9:D20)</f>
        <v>0</v>
      </c>
      <c r="E21" s="73">
        <f>SUM(E9:E20)</f>
        <v>0</v>
      </c>
      <c r="F21" s="73">
        <f>F19+F17+F15+F11+F9</f>
        <v>0</v>
      </c>
      <c r="G21" s="73">
        <f>G9+G11+G15+G17+G19</f>
        <v>0</v>
      </c>
      <c r="H21" s="73">
        <v>0</v>
      </c>
      <c r="I21" s="39">
        <v>0</v>
      </c>
      <c r="J21" s="39">
        <v>0</v>
      </c>
      <c r="K21" s="39">
        <v>0</v>
      </c>
      <c r="L21" s="41"/>
      <c r="M21" s="41"/>
      <c r="N21" s="64"/>
    </row>
  </sheetData>
  <mergeCells count="17">
    <mergeCell ref="A21:B21"/>
    <mergeCell ref="A5:A7"/>
    <mergeCell ref="B5:B7"/>
    <mergeCell ref="C5:H5"/>
    <mergeCell ref="A12:A14"/>
    <mergeCell ref="A1:N1"/>
    <mergeCell ref="I5:K5"/>
    <mergeCell ref="C6:C7"/>
    <mergeCell ref="D6:H6"/>
    <mergeCell ref="L5:L7"/>
    <mergeCell ref="I6:J6"/>
    <mergeCell ref="K6:K7"/>
    <mergeCell ref="A2:N2"/>
    <mergeCell ref="A3:N3"/>
    <mergeCell ref="A4:N4"/>
    <mergeCell ref="M5:M7"/>
    <mergeCell ref="N5:N7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ресурсное обеспечение</vt:lpstr>
      <vt:lpstr>модернизация</vt:lpstr>
      <vt:lpstr>молодые семьи</vt:lpstr>
      <vt:lpstr>бюджетники</vt:lpstr>
      <vt:lpstr>подготовка зем. уч.</vt:lpstr>
      <vt:lpstr>переселение </vt:lpstr>
      <vt:lpstr>соц. найм.</vt:lpstr>
      <vt:lpstr>модернизация!Область_печати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Начальник ОКС</cp:lastModifiedBy>
  <cp:lastPrinted>2016-07-25T09:48:55Z</cp:lastPrinted>
  <dcterms:created xsi:type="dcterms:W3CDTF">2006-11-18T12:17:47Z</dcterms:created>
  <dcterms:modified xsi:type="dcterms:W3CDTF">2016-07-25T12:08:50Z</dcterms:modified>
</cp:coreProperties>
</file>